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paku2025-my.sharepoint.com/personal/tanakayos_expo2025_or_jp/Documents/★★★tanakayos/■■🍺夢洲 管理棟/■■管理棟什器🐻1月（夢洲管理棟什器調達_1月納品_一般競争入札）/✏決裁/入札様式等一式_夢洲管理棟什器調達_1月納品_一般競争入札/"/>
    </mc:Choice>
  </mc:AlternateContent>
  <xr:revisionPtr revIDLastSave="2" documentId="8_{00601F02-DB3A-417F-8675-A1584850CF62}" xr6:coauthVersionLast="47" xr6:coauthVersionMax="47" xr10:uidLastSave="{FA2741CC-F79F-4CA5-B8C5-D5068A9B28D0}"/>
  <bookViews>
    <workbookView xWindow="-110" yWindow="-110" windowWidth="19420" windowHeight="10300" tabRatio="932" xr2:uid="{894F7BED-652D-4E8E-A978-1A02E477B5F4}"/>
  </bookViews>
  <sheets>
    <sheet name="合計 (24年12月納品分)" sheetId="26" r:id="rId1"/>
    <sheet name="総務課(西棟)" sheetId="25" r:id="rId2"/>
    <sheet name="西棟2F_運営本部" sheetId="34" r:id="rId3"/>
    <sheet name="総務課(中央棟)" sheetId="28" r:id="rId4"/>
    <sheet name="中央棟1F_大会議室" sheetId="35" r:id="rId5"/>
    <sheet name="経営企画" sheetId="22" r:id="rId6"/>
    <sheet name="西棟2F_経営企画" sheetId="33" r:id="rId7"/>
    <sheet name="合計(25年1月納品分)" sheetId="5" r:id="rId8"/>
    <sheet name="ICT局" sheetId="8" r:id="rId9"/>
    <sheet name="危機管理課(A)" sheetId="20" r:id="rId10"/>
    <sheet name="危機管理課(B)" sheetId="21" r:id="rId11"/>
    <sheet name="整備局" sheetId="23" r:id="rId12"/>
    <sheet name="輸送企画課" sheetId="24" r:id="rId13"/>
    <sheet name="支援業務課" sheetId="32" r:id="rId14"/>
  </sheets>
  <definedNames>
    <definedName name="_xlnm._FilterDatabase" localSheetId="8" hidden="1">ICT局!$A$4:$E$30</definedName>
    <definedName name="_xlnm._FilterDatabase" localSheetId="9" hidden="1">'危機管理課(A)'!$A$4:$E$24</definedName>
    <definedName name="_xlnm._FilterDatabase" localSheetId="10" hidden="1">'危機管理課(B)'!$A$4:$E$29</definedName>
    <definedName name="_xlnm._FilterDatabase" localSheetId="5" hidden="1">経営企画!$A$4:$E$15</definedName>
    <definedName name="_xlnm._FilterDatabase" localSheetId="0" hidden="1">'合計 (24年12月納品分)'!$A$3:$H$3</definedName>
    <definedName name="_xlnm._FilterDatabase" localSheetId="7" hidden="1">'合計(25年1月納品分)'!$B$3:$F$41</definedName>
    <definedName name="_xlnm._FilterDatabase" localSheetId="13" hidden="1">支援業務課!$A$4:$E$16</definedName>
    <definedName name="_xlnm._FilterDatabase" localSheetId="11" hidden="1">整備局!$A$4:$E$30</definedName>
    <definedName name="_xlnm._FilterDatabase" localSheetId="2" hidden="1">西棟2F_運営本部!$C$4:$L$111</definedName>
    <definedName name="_xlnm._FilterDatabase" localSheetId="6" hidden="1">西棟2F_経営企画!$C$4:$L$26</definedName>
    <definedName name="_xlnm._FilterDatabase" localSheetId="1" hidden="1">'総務課(西棟)'!$A$4:$E$24</definedName>
    <definedName name="_xlnm._FilterDatabase" localSheetId="3" hidden="1">'総務課(中央棟)'!$A$4:$E$8</definedName>
    <definedName name="_xlnm._FilterDatabase" localSheetId="4" hidden="1">中央棟1F_大会議室!$C$4:$L$8</definedName>
    <definedName name="_xlnm._FilterDatabase" localSheetId="12" hidden="1">輸送企画課!$A$4:$E$12</definedName>
    <definedName name="_xlnm.Print_Area" localSheetId="8">ICT局!$A$1:$E$31</definedName>
    <definedName name="_xlnm.Print_Area" localSheetId="9">'危機管理課(A)'!$A$1:$E$26</definedName>
    <definedName name="_xlnm.Print_Area" localSheetId="10">'危機管理課(B)'!$A$1:$E$30</definedName>
    <definedName name="_xlnm.Print_Area" localSheetId="5">経営企画!$A$1:$E$12</definedName>
    <definedName name="_xlnm.Print_Area" localSheetId="0">'合計 (24年12月納品分)'!$B$1:$G$87</definedName>
    <definedName name="_xlnm.Print_Area" localSheetId="7">'合計(25年1月納品分)'!$B$1:$F$40</definedName>
    <definedName name="_xlnm.Print_Area" localSheetId="13">支援業務課!$A$1:$E$14</definedName>
    <definedName name="_xlnm.Print_Area" localSheetId="11">整備局!$A$1:$E$32</definedName>
    <definedName name="_xlnm.Print_Area" localSheetId="2">西棟2F_運営本部!$C$1:$M$111</definedName>
    <definedName name="_xlnm.Print_Area" localSheetId="6">西棟2F_経営企画!$C$1:$L$26</definedName>
    <definedName name="_xlnm.Print_Area" localSheetId="1">'総務課(西棟)'!$A$1:$E$25</definedName>
    <definedName name="_xlnm.Print_Area" localSheetId="3">'総務課(中央棟)'!$A$1:$E$10</definedName>
    <definedName name="_xlnm.Print_Area" localSheetId="4">中央棟1F_大会議室!$C$1:$L$8</definedName>
    <definedName name="_xlnm.Print_Area" localSheetId="12">輸送企画課!$A$1:$E$13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5" l="1"/>
  <c r="C20" i="25" s="1"/>
  <c r="E7" i="26"/>
  <c r="D110" i="34"/>
  <c r="D109" i="34"/>
  <c r="D106" i="34"/>
  <c r="D105" i="34"/>
  <c r="D97" i="34"/>
  <c r="D98" i="34"/>
  <c r="D99" i="34"/>
  <c r="D100" i="34"/>
  <c r="D101" i="34"/>
  <c r="D102" i="34"/>
  <c r="D96" i="34"/>
  <c r="D93" i="34"/>
  <c r="D91" i="34"/>
  <c r="D92" i="34"/>
  <c r="D90" i="34"/>
  <c r="D84" i="34"/>
  <c r="D85" i="34"/>
  <c r="D86" i="34"/>
  <c r="D87" i="34"/>
  <c r="D83" i="34"/>
  <c r="D79" i="34"/>
  <c r="D80" i="34"/>
  <c r="D71" i="34"/>
  <c r="D72" i="34"/>
  <c r="D73" i="34"/>
  <c r="D74" i="34"/>
  <c r="D75" i="34"/>
  <c r="D76" i="34"/>
  <c r="D70" i="34"/>
  <c r="D65" i="34"/>
  <c r="D66" i="34"/>
  <c r="D67" i="34"/>
  <c r="D64" i="34"/>
  <c r="D61" i="34"/>
  <c r="D59" i="34"/>
  <c r="D58" i="34"/>
  <c r="D57" i="34"/>
  <c r="D54" i="34"/>
  <c r="D45" i="34"/>
  <c r="D46" i="34"/>
  <c r="D47" i="34"/>
  <c r="D48" i="34"/>
  <c r="D49" i="34"/>
  <c r="D50" i="34"/>
  <c r="D51" i="34"/>
  <c r="D44" i="34"/>
  <c r="D40" i="34"/>
  <c r="D41" i="34"/>
  <c r="D36" i="34"/>
  <c r="D37" i="34"/>
  <c r="D38" i="34"/>
  <c r="D39" i="34"/>
  <c r="D31" i="34"/>
  <c r="D32" i="34"/>
  <c r="D33" i="34"/>
  <c r="D34" i="34"/>
  <c r="D35" i="34"/>
  <c r="D30" i="34"/>
  <c r="D27" i="34"/>
  <c r="D21" i="34"/>
  <c r="D22" i="34"/>
  <c r="D23" i="34"/>
  <c r="D24" i="34"/>
  <c r="D20" i="34"/>
  <c r="D7" i="34"/>
  <c r="D8" i="34"/>
  <c r="D9" i="34"/>
  <c r="D10" i="34"/>
  <c r="D11" i="34"/>
  <c r="D14" i="34"/>
  <c r="D15" i="34"/>
  <c r="D16" i="34"/>
  <c r="D17" i="34"/>
  <c r="D6" i="33"/>
  <c r="D7" i="33"/>
  <c r="D8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5" i="33"/>
  <c r="D6" i="35"/>
  <c r="D7" i="35"/>
  <c r="D8" i="35"/>
  <c r="D5" i="35"/>
  <c r="D78" i="34"/>
  <c r="D6" i="34"/>
  <c r="A6" i="32" l="1"/>
  <c r="A7" i="32"/>
  <c r="A8" i="32"/>
  <c r="A9" i="32"/>
  <c r="A10" i="32"/>
  <c r="A11" i="32"/>
  <c r="A12" i="32"/>
  <c r="A5" i="32"/>
  <c r="A6" i="24"/>
  <c r="A7" i="24"/>
  <c r="A8" i="24"/>
  <c r="A9" i="24"/>
  <c r="A10" i="24"/>
  <c r="A5" i="24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5" i="23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5" i="21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5" i="20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5" i="8"/>
  <c r="A9" i="22"/>
  <c r="A8" i="22"/>
  <c r="A7" i="22"/>
  <c r="A6" i="22"/>
  <c r="A5" i="22"/>
  <c r="A7" i="28"/>
  <c r="A6" i="28"/>
  <c r="A5" i="28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5" i="25"/>
  <c r="C106" i="34" l="1"/>
  <c r="C97" i="34"/>
  <c r="C98" i="34" s="1"/>
  <c r="C99" i="34" s="1"/>
  <c r="C100" i="34" s="1"/>
  <c r="C101" i="34" s="1"/>
  <c r="C102" i="34" s="1"/>
  <c r="C91" i="34"/>
  <c r="C92" i="34" s="1"/>
  <c r="C93" i="34" s="1"/>
  <c r="C84" i="34"/>
  <c r="C85" i="34" s="1"/>
  <c r="C86" i="34" s="1"/>
  <c r="C87" i="34" s="1"/>
  <c r="C79" i="34"/>
  <c r="C80" i="34" s="1"/>
  <c r="C71" i="34"/>
  <c r="C72" i="34" s="1"/>
  <c r="C73" i="34" s="1"/>
  <c r="C74" i="34" s="1"/>
  <c r="C75" i="34" s="1"/>
  <c r="C76" i="34" s="1"/>
  <c r="C65" i="34"/>
  <c r="C66" i="34" s="1"/>
  <c r="C67" i="34" s="1"/>
  <c r="C58" i="34"/>
  <c r="C59" i="34" s="1"/>
  <c r="C45" i="34"/>
  <c r="C46" i="34" s="1"/>
  <c r="C47" i="34" s="1"/>
  <c r="C48" i="34" s="1"/>
  <c r="C49" i="34" s="1"/>
  <c r="C50" i="34" s="1"/>
  <c r="C51" i="34" s="1"/>
  <c r="C31" i="34"/>
  <c r="C32" i="34" s="1"/>
  <c r="D11" i="5"/>
  <c r="E19" i="26"/>
  <c r="E82" i="26" s="1"/>
  <c r="C10" i="22"/>
  <c r="C8" i="28"/>
  <c r="C33" i="34" l="1"/>
  <c r="C34" i="34" s="1"/>
  <c r="C35" i="34" s="1"/>
  <c r="C36" i="34" s="1"/>
  <c r="C37" i="34" s="1"/>
  <c r="C38" i="34" s="1"/>
  <c r="C39" i="34" s="1"/>
  <c r="C40" i="34" s="1"/>
  <c r="C41" i="34" s="1"/>
  <c r="D13" i="5" l="1"/>
  <c r="D12" i="5"/>
  <c r="D9" i="5"/>
  <c r="D7" i="5"/>
  <c r="D26" i="5"/>
  <c r="C13" i="32"/>
  <c r="D34" i="5"/>
  <c r="D33" i="5"/>
  <c r="C11" i="24"/>
  <c r="C26" i="23"/>
  <c r="C24" i="21"/>
  <c r="C20" i="20"/>
  <c r="C25" i="8"/>
  <c r="D28" i="5"/>
  <c r="D27" i="5"/>
  <c r="D17" i="5"/>
  <c r="D10" i="5"/>
  <c r="D14" i="5"/>
  <c r="D35" i="5" l="1"/>
</calcChain>
</file>

<file path=xl/sharedStrings.xml><?xml version="1.0" encoding="utf-8"?>
<sst xmlns="http://schemas.openxmlformats.org/spreadsheetml/2006/main" count="1511" uniqueCount="554">
  <si>
    <t>【博覧会協会】仕様書_夢洲会場2024年12月納品分（別紙リスト）</t>
    <rPh sb="19" eb="20">
      <t>ネン</t>
    </rPh>
    <rPh sb="22" eb="23">
      <t>ガツ</t>
    </rPh>
    <phoneticPr fontId="3"/>
  </si>
  <si>
    <t>納品日：2024年12月12(木)-13日(金)　返却日：2025年10月30(木)-31日(金)</t>
    <rPh sb="15" eb="16">
      <t>モク</t>
    </rPh>
    <rPh sb="20" eb="21">
      <t>ニチ</t>
    </rPh>
    <rPh sb="22" eb="23">
      <t>キン</t>
    </rPh>
    <rPh sb="40" eb="41">
      <t>モク</t>
    </rPh>
    <rPh sb="45" eb="46">
      <t>ニチ</t>
    </rPh>
    <rPh sb="47" eb="48">
      <t>キン</t>
    </rPh>
    <phoneticPr fontId="3"/>
  </si>
  <si>
    <t>No.</t>
    <phoneticPr fontId="3"/>
  </si>
  <si>
    <t>品名</t>
    <rPh sb="0" eb="2">
      <t>ヒンメイ</t>
    </rPh>
    <phoneticPr fontId="3"/>
  </si>
  <si>
    <t>数量</t>
    <rPh sb="0" eb="2">
      <t>スウリョウ</t>
    </rPh>
    <phoneticPr fontId="3"/>
  </si>
  <si>
    <t>仕様</t>
    <rPh sb="0" eb="2">
      <t>シヨウ</t>
    </rPh>
    <phoneticPr fontId="3"/>
  </si>
  <si>
    <t>備考　参考</t>
    <rPh sb="0" eb="2">
      <t>ビコウ</t>
    </rPh>
    <rPh sb="3" eb="5">
      <t>サンコウ</t>
    </rPh>
    <phoneticPr fontId="3"/>
  </si>
  <si>
    <t>組立サービス</t>
    <rPh sb="0" eb="2">
      <t>クミ</t>
    </rPh>
    <phoneticPr fontId="2"/>
  </si>
  <si>
    <t>部屋ごとに数量を記載</t>
    <rPh sb="0" eb="2">
      <t>ヘヤ</t>
    </rPh>
    <rPh sb="5" eb="7">
      <t>スウリョウ</t>
    </rPh>
    <rPh sb="8" eb="10">
      <t>キサイ</t>
    </rPh>
    <phoneticPr fontId="3"/>
  </si>
  <si>
    <t>5</t>
    <phoneticPr fontId="3"/>
  </si>
  <si>
    <t>スチールデスク1人用（1人あたりW1200）</t>
    <rPh sb="8" eb="9">
      <t>ニン</t>
    </rPh>
    <rPh sb="9" eb="10">
      <t>ヨウ</t>
    </rPh>
    <phoneticPr fontId="2"/>
  </si>
  <si>
    <t>W1200×D700×D700</t>
    <phoneticPr fontId="3"/>
  </si>
  <si>
    <t>https://www.kagukuro.com/desk/flat/flat-w1200/</t>
    <phoneticPr fontId="3"/>
  </si>
  <si>
    <t>6</t>
    <phoneticPr fontId="3"/>
  </si>
  <si>
    <t>オフィスチェア（肘掛け付き）</t>
    <rPh sb="8" eb="10">
      <t>ヒジカ</t>
    </rPh>
    <rPh sb="11" eb="12">
      <t>ツ</t>
    </rPh>
    <phoneticPr fontId="3"/>
  </si>
  <si>
    <t>回転椅子　W580×D555×H825~935　座面：460×D425（SH420~530）</t>
    <rPh sb="0" eb="2">
      <t>カイテン</t>
    </rPh>
    <rPh sb="2" eb="4">
      <t>イス</t>
    </rPh>
    <phoneticPr fontId="3"/>
  </si>
  <si>
    <t>https://www.kagukuro.com/chair/business/keo-ysc01/?utm_source=overture&amp;utm_medium=cpc&amp;utm_campaign=dynamic&amp;yclid=YSS.1000015767.EAIaIQobChMInPjRkLzDhwMVF2wPAh1YjiSgEAAYASAAEgIGuvD_BwE</t>
    <phoneticPr fontId="3"/>
  </si>
  <si>
    <t>7</t>
    <phoneticPr fontId="3"/>
  </si>
  <si>
    <t>サイドワゴン（非常解錠用キー含む）</t>
    <rPh sb="7" eb="12">
      <t>ヒジョウカイジョウヨウ</t>
    </rPh>
    <rPh sb="14" eb="15">
      <t>フク</t>
    </rPh>
    <phoneticPr fontId="2"/>
  </si>
  <si>
    <t>W395×D510×H600</t>
    <phoneticPr fontId="3"/>
  </si>
  <si>
    <t>https://www.office-com.jp/products/detail.php?product_id=209127</t>
    <phoneticPr fontId="3"/>
  </si>
  <si>
    <t>8</t>
    <phoneticPr fontId="3"/>
  </si>
  <si>
    <t>引戸書庫（キャビネット）</t>
    <rPh sb="0" eb="4">
      <t>ヒキドショコ</t>
    </rPh>
    <phoneticPr fontId="2"/>
  </si>
  <si>
    <t>W900×D400×H1050</t>
    <phoneticPr fontId="3"/>
  </si>
  <si>
    <t>https://www.office-com.jp/products/detail.php?product_id=107352</t>
    <phoneticPr fontId="3"/>
  </si>
  <si>
    <t>11</t>
    <phoneticPr fontId="3"/>
  </si>
  <si>
    <t>パイプハンガー</t>
    <phoneticPr fontId="3"/>
  </si>
  <si>
    <t>W900×D400×H1140～1700</t>
    <phoneticPr fontId="3"/>
  </si>
  <si>
    <t>https://solution.soloel.com/p/X363031/</t>
    <phoneticPr fontId="3"/>
  </si>
  <si>
    <t>12</t>
    <phoneticPr fontId="3"/>
  </si>
  <si>
    <t>シュレッダー</t>
    <phoneticPr fontId="3"/>
  </si>
  <si>
    <t>A3対応 　W500×D500×H900</t>
    <rPh sb="2" eb="4">
      <t>タイオウ</t>
    </rPh>
    <phoneticPr fontId="3"/>
  </si>
  <si>
    <t>https://solution.soloel.com/p/8565537/</t>
    <phoneticPr fontId="3"/>
  </si>
  <si>
    <t>15</t>
    <phoneticPr fontId="3"/>
  </si>
  <si>
    <t>電気ポット</t>
    <rPh sb="0" eb="2">
      <t>デンキ</t>
    </rPh>
    <phoneticPr fontId="2"/>
  </si>
  <si>
    <t>5.0L以上</t>
    <rPh sb="4" eb="6">
      <t>イジョウ</t>
    </rPh>
    <phoneticPr fontId="3"/>
  </si>
  <si>
    <t>https://solution.soloel.com/p/X781900/</t>
    <phoneticPr fontId="3"/>
  </si>
  <si>
    <t>16</t>
    <phoneticPr fontId="3"/>
  </si>
  <si>
    <t>掃除機</t>
    <rPh sb="0" eb="3">
      <t>ソウジキ</t>
    </rPh>
    <phoneticPr fontId="2"/>
  </si>
  <si>
    <t>充電式</t>
    <rPh sb="0" eb="3">
      <t>ジュウデンシキ</t>
    </rPh>
    <phoneticPr fontId="3"/>
  </si>
  <si>
    <t>https://solution.soloel.com/p/AR96638/?baseCtgItemCd=AX52041&amp;selectGrpAttrCd=R259&amp;sellUnitChanged=1</t>
    <phoneticPr fontId="3"/>
  </si>
  <si>
    <t>傘立て</t>
    <rPh sb="0" eb="2">
      <t>カサタ</t>
    </rPh>
    <phoneticPr fontId="2"/>
  </si>
  <si>
    <t>30本用　W920×D300×H500</t>
    <rPh sb="2" eb="4">
      <t>ホンヨウ</t>
    </rPh>
    <phoneticPr fontId="3"/>
  </si>
  <si>
    <t>https://solution.soloel.com/p/U948987/?sc_e=cp_p_as_bi_pl_c&amp;msclkid=32b7b9fff7b9149eafcbdf5df0061773</t>
    <phoneticPr fontId="3"/>
  </si>
  <si>
    <t>延長コード</t>
    <rPh sb="0" eb="2">
      <t>エンチョウ</t>
    </rPh>
    <phoneticPr fontId="2"/>
  </si>
  <si>
    <t>3m</t>
    <phoneticPr fontId="3"/>
  </si>
  <si>
    <t>https://solution.soloel.com/p/N678973/</t>
    <phoneticPr fontId="3"/>
  </si>
  <si>
    <t>OAタップ</t>
    <phoneticPr fontId="3"/>
  </si>
  <si>
    <t>4個口　3m</t>
    <rPh sb="1" eb="2">
      <t>コ</t>
    </rPh>
    <rPh sb="2" eb="3">
      <t>クチ</t>
    </rPh>
    <phoneticPr fontId="3"/>
  </si>
  <si>
    <t>https://solution.soloel.com/v/000666247/?searchWord=%E5%BB%B6%E9%95%B7%E3%82%B3%E3%83%BC%E3%83%89%E3%80%804%E5%8F%A3%E3%80%803m&amp;fluxSearch=ON&amp;cateId=2&amp;variationItemLImgPath=L1%2FN678868_l1.jpg</t>
    <phoneticPr fontId="3"/>
  </si>
  <si>
    <t>ホワイトボード</t>
  </si>
  <si>
    <t>W1945×D550×H1860</t>
    <phoneticPr fontId="3"/>
  </si>
  <si>
    <t>https://solution.soloel.com/p/H887825/</t>
    <phoneticPr fontId="3"/>
  </si>
  <si>
    <t>26</t>
  </si>
  <si>
    <t>パーティション</t>
  </si>
  <si>
    <t>W900×H1800～2100　(連結可能)</t>
  </si>
  <si>
    <t>会議机</t>
    <rPh sb="0" eb="3">
      <t>カイギヅクエ</t>
    </rPh>
    <phoneticPr fontId="2"/>
  </si>
  <si>
    <t>W1500×D600×H700　棚付き</t>
    <rPh sb="16" eb="18">
      <t>タナツ</t>
    </rPh>
    <phoneticPr fontId="3"/>
  </si>
  <si>
    <t>https://www.office-com.jp/products/detail.php?product_id=109564</t>
    <phoneticPr fontId="3"/>
  </si>
  <si>
    <t>会議椅子</t>
    <rPh sb="0" eb="4">
      <t>カイギイス</t>
    </rPh>
    <phoneticPr fontId="2"/>
  </si>
  <si>
    <t>W490×D530×H785・SH425</t>
    <phoneticPr fontId="3"/>
  </si>
  <si>
    <t>https://www.office-com.jp/products/detail.php?product_id=223324</t>
    <phoneticPr fontId="3"/>
  </si>
  <si>
    <t>合計</t>
    <rPh sb="0" eb="2">
      <t>ゴウケイ</t>
    </rPh>
    <phoneticPr fontId="3"/>
  </si>
  <si>
    <t>　　No.7　サイドワゴン（非常解錠用キー含む）</t>
    <phoneticPr fontId="3"/>
  </si>
  <si>
    <t>　　・ダイヤルロック式に限らない、シリンダー錠式の場合は鍵を複数付属（1本は使用者用、1本は管理者用）させる等、使用者が鍵を</t>
    <phoneticPr fontId="3"/>
  </si>
  <si>
    <t>　　　紛失した場合でも、管理者用を貸出または複製することで、通常の使用を継続できるよう担保すること</t>
    <phoneticPr fontId="3"/>
  </si>
  <si>
    <t>西棟2階　運営本部（総務課）　</t>
    <rPh sb="0" eb="1">
      <t>ニシ</t>
    </rPh>
    <rPh sb="1" eb="2">
      <t>トウ</t>
    </rPh>
    <rPh sb="3" eb="4">
      <t>カイ</t>
    </rPh>
    <rPh sb="5" eb="9">
      <t>ウンエイホンブ</t>
    </rPh>
    <rPh sb="10" eb="12">
      <t>ソウム</t>
    </rPh>
    <rPh sb="12" eb="13">
      <t>カ</t>
    </rPh>
    <phoneticPr fontId="3"/>
  </si>
  <si>
    <t>　特記事項：備考に記載の無い限り代替品可</t>
    <rPh sb="1" eb="5">
      <t>トッキジコウ</t>
    </rPh>
    <rPh sb="6" eb="8">
      <t>ビコウ</t>
    </rPh>
    <rPh sb="9" eb="11">
      <t>キサイ</t>
    </rPh>
    <rPh sb="12" eb="13">
      <t>ナ</t>
    </rPh>
    <rPh sb="14" eb="15">
      <t>カギ</t>
    </rPh>
    <rPh sb="16" eb="20">
      <t>ダイタイヒンカ</t>
    </rPh>
    <phoneticPr fontId="3"/>
  </si>
  <si>
    <t>備考</t>
    <rPh sb="0" eb="2">
      <t>ビコウ</t>
    </rPh>
    <phoneticPr fontId="3"/>
  </si>
  <si>
    <t>スチールデスク1人用（1人あたりW1200）</t>
    <phoneticPr fontId="3"/>
  </si>
  <si>
    <t>オフィスチェア（肘掛け付き）</t>
    <phoneticPr fontId="3"/>
  </si>
  <si>
    <t>回転椅子　W580×D555×H825~935　座面：460×D425（SH420~530）</t>
    <phoneticPr fontId="3"/>
  </si>
  <si>
    <t>最低17台 黒指定</t>
    <rPh sb="0" eb="2">
      <t>サイテイ</t>
    </rPh>
    <rPh sb="4" eb="5">
      <t>ダイ</t>
    </rPh>
    <phoneticPr fontId="3"/>
  </si>
  <si>
    <t>W490×D502×H760（SH430）</t>
    <phoneticPr fontId="3"/>
  </si>
  <si>
    <t>西棟2階　運営本部(総務課)　</t>
    <rPh sb="0" eb="1">
      <t>ニシ</t>
    </rPh>
    <rPh sb="1" eb="2">
      <t>トウ</t>
    </rPh>
    <rPh sb="3" eb="4">
      <t>カイ</t>
    </rPh>
    <rPh sb="5" eb="9">
      <t>ウンエイホンブ</t>
    </rPh>
    <rPh sb="10" eb="12">
      <t>ソウム</t>
    </rPh>
    <rPh sb="12" eb="13">
      <t>カ</t>
    </rPh>
    <phoneticPr fontId="3"/>
  </si>
  <si>
    <t>特記事項：メーカー、型番と同等品とする</t>
    <rPh sb="0" eb="4">
      <t>トッキジコウ</t>
    </rPh>
    <rPh sb="10" eb="12">
      <t>カタバン</t>
    </rPh>
    <rPh sb="13" eb="16">
      <t>ドウトウヒン</t>
    </rPh>
    <phoneticPr fontId="3"/>
  </si>
  <si>
    <t>備品名</t>
    <rPh sb="0" eb="3">
      <t>ビヒンメイ</t>
    </rPh>
    <phoneticPr fontId="3"/>
  </si>
  <si>
    <t>イメージ図</t>
    <rPh sb="4" eb="5">
      <t>ズ</t>
    </rPh>
    <phoneticPr fontId="3"/>
  </si>
  <si>
    <t>サイズ・仕様</t>
    <rPh sb="4" eb="6">
      <t>シヨウ</t>
    </rPh>
    <phoneticPr fontId="3"/>
  </si>
  <si>
    <t>単位</t>
    <rPh sb="0" eb="2">
      <t>タンイ</t>
    </rPh>
    <phoneticPr fontId="3"/>
  </si>
  <si>
    <t>月数</t>
    <rPh sb="0" eb="2">
      <t>ゲツスウ</t>
    </rPh>
    <phoneticPr fontId="3"/>
  </si>
  <si>
    <t>参考①</t>
    <rPh sb="0" eb="2">
      <t>サンコウ</t>
    </rPh>
    <phoneticPr fontId="3"/>
  </si>
  <si>
    <t>参考②</t>
    <rPh sb="0" eb="2">
      <t>サンコウ</t>
    </rPh>
    <phoneticPr fontId="3"/>
  </si>
  <si>
    <t>式</t>
    <rPh sb="0" eb="1">
      <t>シキ</t>
    </rPh>
    <phoneticPr fontId="3"/>
  </si>
  <si>
    <t>ヶ月</t>
    <rPh sb="1" eb="2">
      <t>ゲツ</t>
    </rPh>
    <phoneticPr fontId="3"/>
  </si>
  <si>
    <t>折り畳み会議テーブル
白天板</t>
    <rPh sb="0" eb="1">
      <t>オ</t>
    </rPh>
    <rPh sb="2" eb="3">
      <t>タタ</t>
    </rPh>
    <phoneticPr fontId="3"/>
  </si>
  <si>
    <r>
      <t>W1500×</t>
    </r>
    <r>
      <rPr>
        <sz val="8"/>
        <rFont val="Meiryo UI"/>
        <family val="3"/>
        <charset val="128"/>
      </rPr>
      <t>D450</t>
    </r>
    <r>
      <rPr>
        <sz val="8"/>
        <color theme="1"/>
        <rFont val="Meiryo UI"/>
        <family val="3"/>
        <charset val="128"/>
      </rPr>
      <t>×H700mm</t>
    </r>
    <phoneticPr fontId="3"/>
  </si>
  <si>
    <t>台</t>
    <rPh sb="0" eb="1">
      <t>ダイ</t>
    </rPh>
    <phoneticPr fontId="3"/>
  </si>
  <si>
    <t>スクエアデスク キャスター付</t>
    <phoneticPr fontId="3"/>
  </si>
  <si>
    <t>W1400×D1400×H720mm</t>
    <phoneticPr fontId="3"/>
  </si>
  <si>
    <t>https://www.kagg.jp/meeting-tables/itoki/131098/453931/</t>
    <phoneticPr fontId="3"/>
  </si>
  <si>
    <t>https://shop.itoki.jp/shop/g/g22131753/</t>
    <phoneticPr fontId="3"/>
  </si>
  <si>
    <t>ラウンドデスク キャスター付</t>
    <rPh sb="13" eb="14">
      <t>ツ</t>
    </rPh>
    <phoneticPr fontId="3"/>
  </si>
  <si>
    <t>Φ1200×H720mm</t>
    <phoneticPr fontId="3"/>
  </si>
  <si>
    <t>https://www.kagg.jp/meeting-tables/itoki/131088/453871/</t>
    <phoneticPr fontId="3"/>
  </si>
  <si>
    <t>https://shop.itoki.jp/shop/g/g22132449/</t>
    <phoneticPr fontId="3"/>
  </si>
  <si>
    <t xml:space="preserve"> W900×D40×H1500～1700mm
カラー：面材／グレー　フレーム／ホワイト　
材質：面材／布　　フレーム／アルミ（ホワイトアルマイト）</t>
    <phoneticPr fontId="3"/>
  </si>
  <si>
    <t>https://www.kagg.jp/partitions/tokaiscreen/314198/1107989/</t>
    <phoneticPr fontId="3"/>
  </si>
  <si>
    <t>https://www.office-com.jp/products/detail.php?product_id=411270&amp;gad_source=1&amp;gclid=EAIaIQobChMIheKqjNu8hwMVW2gPAh2NhjaSEAQYASABEgLpH_D_BwE#argument=K954YbpN&amp;ai=</t>
    <phoneticPr fontId="3"/>
  </si>
  <si>
    <t xml:space="preserve"> W1200×D40×H1500～1700mm 
カラー：面材／グレー　フレーム／ホワイト　
材質：面材／布　　フレーム／アルミ（ホワイトアルマイト）</t>
    <phoneticPr fontId="3"/>
  </si>
  <si>
    <t>https://www.kagg.jp/partitions/tokaiscreen/314199/1107997/</t>
    <phoneticPr fontId="3"/>
  </si>
  <si>
    <t>https://www.office-com.jp/products/detail.php?product_id=411276#page_group_top</t>
    <phoneticPr fontId="3"/>
  </si>
  <si>
    <t>サイズ：W700×D500
天板折り畳み
並行スタッキング</t>
    <rPh sb="14" eb="17">
      <t>テンバンオ</t>
    </rPh>
    <rPh sb="18" eb="19">
      <t>タタ</t>
    </rPh>
    <phoneticPr fontId="3"/>
  </si>
  <si>
    <t>https://hust.jp/items/90600010002428/</t>
    <phoneticPr fontId="3"/>
  </si>
  <si>
    <t>https://www.office-com.jp/products/detail.php?product_id=324405</t>
    <phoneticPr fontId="3"/>
  </si>
  <si>
    <t>パーティションレイアウト</t>
    <phoneticPr fontId="3"/>
  </si>
  <si>
    <t>プロジェクター
（4,600 lm・16：10）</t>
    <phoneticPr fontId="3"/>
  </si>
  <si>
    <t>4,600 lm</t>
    <phoneticPr fontId="3"/>
  </si>
  <si>
    <t>パナソニック
PT-LMZ460</t>
    <phoneticPr fontId="3"/>
  </si>
  <si>
    <t>エプソン　EPSON
EB-2155W</t>
    <phoneticPr fontId="3"/>
  </si>
  <si>
    <t>簡易スクリーン（16：9）</t>
    <phoneticPr fontId="3"/>
  </si>
  <si>
    <t>100インチ
床置き・ロールスクリーン</t>
    <rPh sb="7" eb="9">
      <t>ユカオ</t>
    </rPh>
    <phoneticPr fontId="3"/>
  </si>
  <si>
    <t>シネマ工房
CMS-100WX</t>
    <rPh sb="3" eb="5">
      <t>コウボウ</t>
    </rPh>
    <phoneticPr fontId="3"/>
  </si>
  <si>
    <t>泉
RS-100VAW</t>
    <phoneticPr fontId="3"/>
  </si>
  <si>
    <t>プロジェクターカート</t>
    <phoneticPr fontId="3"/>
  </si>
  <si>
    <r>
      <t xml:space="preserve">W490mm×D330mm×
H660～810mm
</t>
    </r>
    <r>
      <rPr>
        <sz val="7"/>
        <color theme="1"/>
        <rFont val="Meiryo UI"/>
        <family val="3"/>
        <charset val="128"/>
      </rPr>
      <t>チルト機能：0～15°まで投影角度調節可能
天板耐荷重：30kg</t>
    </r>
    <phoneticPr fontId="3"/>
  </si>
  <si>
    <t>https://www.sanwa.co.jp/product/syohin?code=PR-2N</t>
    <phoneticPr fontId="3"/>
  </si>
  <si>
    <t xml:space="preserve">泉
PJ-F </t>
    <phoneticPr fontId="3"/>
  </si>
  <si>
    <t>大型集音マイクスピーカー</t>
    <phoneticPr fontId="3"/>
  </si>
  <si>
    <t>YAMAHA 
YVC-1000
4957812559911</t>
    <phoneticPr fontId="3"/>
  </si>
  <si>
    <t>W1400×D700×H720mm
天板：ウォルナット　脚：ブラック</t>
    <rPh sb="18" eb="20">
      <t>テンバン</t>
    </rPh>
    <rPh sb="28" eb="29">
      <t>アシ</t>
    </rPh>
    <phoneticPr fontId="3"/>
  </si>
  <si>
    <t>https://www.kagg.jp/office-desks/kokuyo/224972/798727/</t>
    <phoneticPr fontId="3"/>
  </si>
  <si>
    <t>エグゼクティブチェア</t>
    <phoneticPr fontId="3"/>
  </si>
  <si>
    <t>幅:675mm / 奥行:720mm 
高さ:1115～1195mm
背素材:革張り+ビニールレザー 
座素材:革張り+ビニールレザー</t>
    <phoneticPr fontId="3"/>
  </si>
  <si>
    <t>脚</t>
    <rPh sb="0" eb="1">
      <t>キャク</t>
    </rPh>
    <phoneticPr fontId="3"/>
  </si>
  <si>
    <t>https://www.kagg.jp/office-chairs/aico/339229/1196426/</t>
    <phoneticPr fontId="3"/>
  </si>
  <si>
    <t>https://www.fujisawa-co.com/tokio/ftx-11n/</t>
    <phoneticPr fontId="3"/>
  </si>
  <si>
    <t>ロッカー1人用(スチール)</t>
    <phoneticPr fontId="3"/>
  </si>
  <si>
    <t>W317×D515×H1790
鍵付き、鍵２本</t>
    <rPh sb="16" eb="18">
      <t>カギツ</t>
    </rPh>
    <rPh sb="20" eb="21">
      <t>カギ</t>
    </rPh>
    <rPh sb="22" eb="23">
      <t>ホン</t>
    </rPh>
    <phoneticPr fontId="3"/>
  </si>
  <si>
    <t>木製スーツハンガー(2個)</t>
    <rPh sb="0" eb="2">
      <t>モクセイ</t>
    </rPh>
    <rPh sb="11" eb="12">
      <t>コ</t>
    </rPh>
    <phoneticPr fontId="3"/>
  </si>
  <si>
    <t>幅 430mm 厚 57mm</t>
    <phoneticPr fontId="3"/>
  </si>
  <si>
    <t>セット</t>
    <phoneticPr fontId="3"/>
  </si>
  <si>
    <t>https://www.nakatahanger-shop.com/?pid=98009296</t>
    <phoneticPr fontId="3"/>
  </si>
  <si>
    <t>木製ゴミ箱</t>
    <rPh sb="0" eb="2">
      <t>モクセイ</t>
    </rPh>
    <rPh sb="4" eb="5">
      <t>バコ</t>
    </rPh>
    <phoneticPr fontId="3"/>
  </si>
  <si>
    <t>Φ240×H300mm</t>
    <phoneticPr fontId="3"/>
  </si>
  <si>
    <t>個</t>
    <rPh sb="0" eb="1">
      <t>コ</t>
    </rPh>
    <phoneticPr fontId="3"/>
  </si>
  <si>
    <t>https://www.nitori-net.jp/ec/product/8450973s/</t>
    <phoneticPr fontId="3"/>
  </si>
  <si>
    <t>電気ケトル（1L）</t>
    <phoneticPr fontId="3"/>
  </si>
  <si>
    <t>W265×D165×H215mm
消費電力：1450W電源：AC100V</t>
    <phoneticPr fontId="3"/>
  </si>
  <si>
    <t>エグゼクティブ両袖デスク</t>
    <phoneticPr fontId="3"/>
  </si>
  <si>
    <t>W1600×D800×H720mm
鍵付き＋予備鍵</t>
    <rPh sb="18" eb="20">
      <t>カギツ</t>
    </rPh>
    <rPh sb="22" eb="24">
      <t>ヨビ</t>
    </rPh>
    <rPh sb="24" eb="25">
      <t>カギ</t>
    </rPh>
    <phoneticPr fontId="3"/>
  </si>
  <si>
    <t>https://hust-image.com/TOYO/catalog/vol40/pdf/0262.pdf</t>
    <phoneticPr fontId="3"/>
  </si>
  <si>
    <t>https://www.office-com.jp/products/detail.php?product_id=180790</t>
    <phoneticPr fontId="3"/>
  </si>
  <si>
    <t>同上</t>
    <rPh sb="0" eb="2">
      <t>ドウジョウ</t>
    </rPh>
    <phoneticPr fontId="3"/>
  </si>
  <si>
    <t>エグゼクティブサイドボード</t>
    <phoneticPr fontId="3"/>
  </si>
  <si>
    <t>W900～W1600×D450×H700mm</t>
    <phoneticPr fontId="3"/>
  </si>
  <si>
    <t>https://www.office-com.jp/products/detail.php?product_id=180794#page_group_top</t>
    <phoneticPr fontId="3"/>
  </si>
  <si>
    <t>W600×D450×H1800mm
鍵付き、鍵２本</t>
    <rPh sb="18" eb="20">
      <t>カギツ</t>
    </rPh>
    <rPh sb="22" eb="23">
      <t>カギ</t>
    </rPh>
    <rPh sb="24" eb="25">
      <t>ホン</t>
    </rPh>
    <phoneticPr fontId="3"/>
  </si>
  <si>
    <t>https://www.office-com.jp/products/detail.php?product_id=180796#page_group_top</t>
    <phoneticPr fontId="3"/>
  </si>
  <si>
    <t>デスクマット</t>
    <phoneticPr fontId="3"/>
  </si>
  <si>
    <t>W700×D400×t8mm</t>
    <phoneticPr fontId="3"/>
  </si>
  <si>
    <t>枚</t>
    <rPh sb="0" eb="1">
      <t>マイ</t>
    </rPh>
    <phoneticPr fontId="3"/>
  </si>
  <si>
    <t>https://www.monotaro.com/p/0066/8273/</t>
    <phoneticPr fontId="3"/>
  </si>
  <si>
    <t>応接ソファ(1人掛け)</t>
    <phoneticPr fontId="3"/>
  </si>
  <si>
    <t xml:space="preserve">張材:ﾋﾞﾆｰﾙﾚｻﾞｰ(ﾌﾞﾗｯｸ)/ｻﾝｹﾞﾂ(UP6820) 
抗菌・防汚・耐薬品仕様              
肘・脚：再塗装（ﾀﾞｰｸﾌﾞﾗｳﾝ)          </t>
    <phoneticPr fontId="3"/>
  </si>
  <si>
    <t>応接ソファ(3人掛け)</t>
    <phoneticPr fontId="3"/>
  </si>
  <si>
    <t xml:space="preserve">張材:ﾋﾞﾆｰﾙﾚｻﾞｰ(ﾌﾞﾗｯｸ)/ｻﾝｹﾞﾂ(UP6820)
抗菌・防汚・耐薬品仕様             
肘・脚：再塗装（ﾀﾞｰｸﾌﾞﾗｳﾝ)         </t>
    <phoneticPr fontId="3"/>
  </si>
  <si>
    <t>W1400mm×D600mm×H400mm</t>
    <phoneticPr fontId="3"/>
  </si>
  <si>
    <t>イトーキ
TVC-1464NR-51</t>
    <phoneticPr fontId="3"/>
  </si>
  <si>
    <t>ローテーブル</t>
    <phoneticPr fontId="3"/>
  </si>
  <si>
    <t>W500mm×D500mm×H450mm</t>
    <phoneticPr fontId="3"/>
  </si>
  <si>
    <t>https://www.offinet.com/furniture/6997194/</t>
    <phoneticPr fontId="3"/>
  </si>
  <si>
    <t>https://adal-online.shop/products/detail/2632</t>
    <phoneticPr fontId="3"/>
  </si>
  <si>
    <t>W700×D450×H500mm</t>
    <phoneticPr fontId="3"/>
  </si>
  <si>
    <t>https://hust-image.com/SEIKOFAMILY/catalog/2024/pdf/0460.pdf</t>
    <phoneticPr fontId="3"/>
  </si>
  <si>
    <t>https://www.oliverinc.co.jp/products/detail.php?id=STL117BDBTS&amp;gid=S%E3%83%BBTL-117%E3%83%BBB%E3%83%BB%E2%96%A1%E3%83%BB%E2%97%8B</t>
    <phoneticPr fontId="3"/>
  </si>
  <si>
    <t>OAチェア　肘付 ハンガー付</t>
    <rPh sb="6" eb="8">
      <t>ヒジツ</t>
    </rPh>
    <rPh sb="13" eb="14">
      <t>ツ</t>
    </rPh>
    <phoneticPr fontId="3"/>
  </si>
  <si>
    <t xml:space="preserve">幅615×奥行730×高さ920～1010mm、座面サイズ幅460×奥行430mm、肘高さ615～705mm、座高435～525mm	</t>
    <phoneticPr fontId="3"/>
  </si>
  <si>
    <t>イナバ(Inaba) 
SP2210+SPﾊﾝｶﾞｰ</t>
    <phoneticPr fontId="3"/>
  </si>
  <si>
    <t>TOYOSTEEL
 BC-2000F-B/100A</t>
    <phoneticPr fontId="3"/>
  </si>
  <si>
    <t xml:space="preserve"> W1200×D40×H1503mm 組立式
カラー：面材／グレー　フレーム／ホワイト　
材質：面材／布　　フレーム／アルミ（ホワイトアルマイト）</t>
    <phoneticPr fontId="3"/>
  </si>
  <si>
    <t xml:space="preserve"> W900×D40×H1503mm 組立式
カラー：面材／グレー　フレーム／ホワイト　
材質：面材／布　　フレーム／アルミ（ホワイトアルマイト）</t>
    <phoneticPr fontId="3"/>
  </si>
  <si>
    <t xml:space="preserve"> W450×D40×H1503mm 組立式
カラー：面材／グレー　フレーム／ホワイト　
材質：面材／布　　フレーム／アルミ（ホワイトアルマイト）</t>
    <phoneticPr fontId="3"/>
  </si>
  <si>
    <t>カウンター</t>
    <phoneticPr fontId="3"/>
  </si>
  <si>
    <t>W1760×D450×H920mm
棚板、鍵1本+予備1本</t>
    <rPh sb="18" eb="20">
      <t>タナイタ</t>
    </rPh>
    <rPh sb="21" eb="22">
      <t>カギ</t>
    </rPh>
    <rPh sb="23" eb="24">
      <t>ホン</t>
    </rPh>
    <rPh sb="25" eb="27">
      <t>ヨビ</t>
    </rPh>
    <rPh sb="28" eb="29">
      <t>ホン</t>
    </rPh>
    <phoneticPr fontId="3"/>
  </si>
  <si>
    <t>メッシュチェア 肘付（ブラック）</t>
    <phoneticPr fontId="3"/>
  </si>
  <si>
    <t>W67×D70.5×H113.5～122.5cm（SH：42.5～51.5cm）</t>
    <phoneticPr fontId="3"/>
  </si>
  <si>
    <t>https://shop.itoki.jp/shop/g/g24083400/</t>
    <phoneticPr fontId="3"/>
  </si>
  <si>
    <t>昇降デスク　電動式
(ナチュラル)</t>
    <rPh sb="0" eb="2">
      <t>ショウコウ</t>
    </rPh>
    <rPh sb="6" eb="9">
      <t>デンドウシキ</t>
    </rPh>
    <phoneticPr fontId="3"/>
  </si>
  <si>
    <t>幅1400×奥行675×高さ630～1290mm
電動上下昇降機能、アジャスター調節</t>
    <phoneticPr fontId="3"/>
  </si>
  <si>
    <t>https://workstyle.kokuyo.co.jp/shop/g/gWS110677/</t>
    <phoneticPr fontId="3"/>
  </si>
  <si>
    <t>ハイバックチェア(ハンガー付)</t>
    <rPh sb="13" eb="14">
      <t>ツ</t>
    </rPh>
    <phoneticPr fontId="3"/>
  </si>
  <si>
    <t>W660×D600×H965～1055
（SH415～505）mm
張材：布背メッシュ</t>
    <phoneticPr fontId="3"/>
  </si>
  <si>
    <t>https://www.kagg.jp/office-chairs/kokuyo/443126/1698207/</t>
    <phoneticPr fontId="3"/>
  </si>
  <si>
    <t>台形デスク キャスター付
（ホワイトオーク）</t>
    <phoneticPr fontId="3"/>
  </si>
  <si>
    <t>W1200×D520×H720mm</t>
    <phoneticPr fontId="3"/>
  </si>
  <si>
    <t>https://www.kagg.jp/meeting-tables/itoki/172031/612137/</t>
    <phoneticPr fontId="3"/>
  </si>
  <si>
    <t>エグゼクティブロッカー
（1人用）</t>
    <phoneticPr fontId="3"/>
  </si>
  <si>
    <t>会議用テーブル</t>
    <phoneticPr fontId="3"/>
  </si>
  <si>
    <t>W1800×D750×H720mm</t>
    <phoneticPr fontId="3"/>
  </si>
  <si>
    <t>ニシキ工業
 QB-1875-WNB</t>
    <phoneticPr fontId="3"/>
  </si>
  <si>
    <t>アームソファ</t>
    <phoneticPr fontId="3"/>
  </si>
  <si>
    <t>W830×D787×H866（SH420）mm
材質：背･座/本革､フレーム/竹突板</t>
    <rPh sb="31" eb="32">
      <t>ホン</t>
    </rPh>
    <phoneticPr fontId="3"/>
  </si>
  <si>
    <t>https://gmd.okamura.jp/iportal/CatalogViewInterfaceStartUpAction.do?method=startUp&amp;mode=PAGE&amp;catalogCategoryId=&amp;catalogId=28166370000&amp;pageGroupId=402&amp;volumeID=OKM05&amp;keyword=LX15&amp;categoryID=&amp;sortKey=&amp;sortOrder=&amp;designID=&amp;designConfirmFlg=</t>
    <phoneticPr fontId="3"/>
  </si>
  <si>
    <t>オカムラ
LX15AA-P794</t>
    <phoneticPr fontId="3"/>
  </si>
  <si>
    <t>W600～1200×D600×H450～610mm</t>
    <phoneticPr fontId="3"/>
  </si>
  <si>
    <t>オカムラ
LX15TA-WB56</t>
    <phoneticPr fontId="3"/>
  </si>
  <si>
    <t>ミーティングテーブル</t>
    <phoneticPr fontId="3"/>
  </si>
  <si>
    <t xml:space="preserve"> W1500×D700～800×H700mm</t>
    <phoneticPr fontId="3"/>
  </si>
  <si>
    <t>https://cata.kokuyo.com/iportal/CatalogViewInterfaceStartUpAction.do?method=startUp&amp;mode=PAGE&amp;volumeID=KKYF1401&amp;catalogId=802810000&amp;pageGroupId=&amp;catalogCategoryId=&amp;designConfirmFlg=</t>
    <phoneticPr fontId="3"/>
  </si>
  <si>
    <t>コクヨ
TFK-WK1508KM-W5V52</t>
    <phoneticPr fontId="3"/>
  </si>
  <si>
    <t>カリラチェア</t>
    <phoneticPr fontId="3"/>
  </si>
  <si>
    <t>W460×D570×H835（SH440）mm</t>
    <phoneticPr fontId="3"/>
  </si>
  <si>
    <t>https://www.cres-public.com/products/qualite</t>
    <phoneticPr fontId="3"/>
  </si>
  <si>
    <t>クレス
 ｶﾘﾗ B-1N/D-54</t>
    <phoneticPr fontId="3"/>
  </si>
  <si>
    <t>ディスプレイスタンド
（40V型～）</t>
    <rPh sb="15" eb="16">
      <t>ガタ</t>
    </rPh>
    <phoneticPr fontId="3"/>
  </si>
  <si>
    <t>幅 800 × 奥行き 680 / 843 × 高さ 1629 （mm）</t>
    <phoneticPr fontId="3"/>
  </si>
  <si>
    <t>https://hamilex.hayami.co.jp/products/detail/index.php?id=1022</t>
    <phoneticPr fontId="3"/>
  </si>
  <si>
    <t>幅1800×奥行450×高さ1000mm
天板：ペールウッド　脚部：ブラック</t>
    <rPh sb="21" eb="23">
      <t>テンバン</t>
    </rPh>
    <rPh sb="31" eb="33">
      <t>キャクブ</t>
    </rPh>
    <phoneticPr fontId="3"/>
  </si>
  <si>
    <t>https://www.office-com.jp/products/detail.php?product_id=323944</t>
    <phoneticPr fontId="3"/>
  </si>
  <si>
    <t>カウンターチェア</t>
    <phoneticPr fontId="3"/>
  </si>
  <si>
    <t>W420×D535×H995×SH770mm</t>
    <phoneticPr fontId="3"/>
  </si>
  <si>
    <t>https://hust.jp/products/10030010000071/</t>
    <phoneticPr fontId="3"/>
  </si>
  <si>
    <t>傘用しずく取り器</t>
    <phoneticPr fontId="3"/>
  </si>
  <si>
    <t>W845×D350×H820</t>
    <phoneticPr fontId="3"/>
  </si>
  <si>
    <t>https://www.teramoto.co.jp/products/1679/</t>
    <phoneticPr fontId="3"/>
  </si>
  <si>
    <t>モニターキャリアブルスタンド
（～55V型）</t>
    <phoneticPr fontId="3"/>
  </si>
  <si>
    <t>W740×D760×H1595mm
総耐荷重：100kg</t>
    <phoneticPr fontId="3"/>
  </si>
  <si>
    <t>中央棟1階　大会議室（総務課）　</t>
    <rPh sb="0" eb="3">
      <t>チュウオウトウ</t>
    </rPh>
    <rPh sb="4" eb="5">
      <t>カイ</t>
    </rPh>
    <rPh sb="6" eb="7">
      <t>ダイ</t>
    </rPh>
    <rPh sb="7" eb="10">
      <t>カイギシツ</t>
    </rPh>
    <rPh sb="11" eb="13">
      <t>ソウム</t>
    </rPh>
    <rPh sb="13" eb="14">
      <t>カ</t>
    </rPh>
    <phoneticPr fontId="3"/>
  </si>
  <si>
    <t>中央棟1階　大会議室(総務課)　</t>
    <rPh sb="0" eb="3">
      <t>チュウオウトウ</t>
    </rPh>
    <rPh sb="4" eb="5">
      <t>カイ</t>
    </rPh>
    <rPh sb="6" eb="7">
      <t>ダイ</t>
    </rPh>
    <rPh sb="7" eb="10">
      <t>カイギシツ</t>
    </rPh>
    <rPh sb="11" eb="13">
      <t>ソウム</t>
    </rPh>
    <rPh sb="13" eb="14">
      <t>カ</t>
    </rPh>
    <phoneticPr fontId="3"/>
  </si>
  <si>
    <t>キャスターテーブル</t>
    <phoneticPr fontId="3"/>
  </si>
  <si>
    <t>W1500×D600×H700mm
天板折り畳み
ネスティング収納</t>
    <phoneticPr fontId="3"/>
  </si>
  <si>
    <t>棚板・幕板不要</t>
    <rPh sb="0" eb="2">
      <t>タナイタ</t>
    </rPh>
    <rPh sb="3" eb="5">
      <t>マクイタ</t>
    </rPh>
    <rPh sb="5" eb="7">
      <t>フヨウ</t>
    </rPh>
    <phoneticPr fontId="3"/>
  </si>
  <si>
    <t>収納時:W600×D330×H254mm</t>
    <phoneticPr fontId="3"/>
  </si>
  <si>
    <t>西棟2階　運営本部会議室（経営企画室）　</t>
    <rPh sb="0" eb="2">
      <t>ニシトウ</t>
    </rPh>
    <rPh sb="3" eb="4">
      <t>カイ</t>
    </rPh>
    <rPh sb="13" eb="18">
      <t>ケイエイキカクシツ</t>
    </rPh>
    <phoneticPr fontId="3"/>
  </si>
  <si>
    <t>OAタップ</t>
  </si>
  <si>
    <t>W1945×D550×H1860　</t>
    <phoneticPr fontId="3"/>
  </si>
  <si>
    <t>イレイザーとマーカーも含む</t>
    <phoneticPr fontId="3"/>
  </si>
  <si>
    <t>W1800×D600×H700mm
天板折り畳み
ネスティング収納</t>
    <phoneticPr fontId="3"/>
  </si>
  <si>
    <t>ステンレス作業台</t>
    <phoneticPr fontId="3"/>
  </si>
  <si>
    <t>幅1800×奥行900×高さ740mm</t>
    <phoneticPr fontId="3"/>
  </si>
  <si>
    <t>ステンレスは磁性のあるSUS430に限定
サカエ　SKE-SEL-1890SU4D</t>
    <phoneticPr fontId="3"/>
  </si>
  <si>
    <t>ビニールマット</t>
    <phoneticPr fontId="3"/>
  </si>
  <si>
    <t>透明 0.5mm×183cm×30m巻</t>
    <phoneticPr fontId="3"/>
  </si>
  <si>
    <t>巻</t>
    <rPh sb="0" eb="1">
      <t>カン</t>
    </rPh>
    <phoneticPr fontId="3"/>
  </si>
  <si>
    <t>ステンレス作業台用デスクマット</t>
    <rPh sb="5" eb="8">
      <t>サギョウダイ</t>
    </rPh>
    <rPh sb="8" eb="9">
      <t>ヨウ</t>
    </rPh>
    <phoneticPr fontId="3"/>
  </si>
  <si>
    <t>HDMIマトリックス切替器</t>
    <phoneticPr fontId="3"/>
  </si>
  <si>
    <t>4入力2出力 4K/30Hz対応
 光 同軸デジタル音声端子つき</t>
    <phoneticPr fontId="3"/>
  </si>
  <si>
    <t>サンワサプライ　400-SW027</t>
    <phoneticPr fontId="3"/>
  </si>
  <si>
    <t>HDMIケーブル</t>
    <phoneticPr fontId="3"/>
  </si>
  <si>
    <t>10m</t>
    <phoneticPr fontId="3"/>
  </si>
  <si>
    <t>本</t>
    <rPh sb="0" eb="1">
      <t>ホン</t>
    </rPh>
    <phoneticPr fontId="3"/>
  </si>
  <si>
    <t>サンワサプライ　KM-HD20-UFB100</t>
    <phoneticPr fontId="3"/>
  </si>
  <si>
    <t>ピンマグネット</t>
    <phoneticPr fontId="3"/>
  </si>
  <si>
    <t>（7色）一つ10個セット</t>
    <phoneticPr fontId="3"/>
  </si>
  <si>
    <t>https://www.monotaro.com/p/3084/6987/?utm_id=bi_pla&amp;cq_plt=bp&amp;cq_net=o&amp;utm_medium=cpc&amp;utm_source=bing&amp;utm_campaign=shopping_424303920&amp;utm_content=30846987&amp;msclkid=dede288f86a018e07d2b4efb8673ff5d&amp;utm_term=4588743064540803</t>
    <phoneticPr fontId="3"/>
  </si>
  <si>
    <t>ポインター 指示棒 (大)</t>
    <phoneticPr fontId="3"/>
  </si>
  <si>
    <t>伸縮範囲：220～1150mm</t>
    <phoneticPr fontId="3"/>
  </si>
  <si>
    <t>開明　PO-2005</t>
    <phoneticPr fontId="3"/>
  </si>
  <si>
    <t>６色セット
（黒・赤・青・緑・オレンジ・バイオレット）</t>
    <phoneticPr fontId="3"/>
  </si>
  <si>
    <t>ステッドラー　３５１　Ｂ　ＷＰ６</t>
    <phoneticPr fontId="3"/>
  </si>
  <si>
    <t>パイロット　 WBMAR-12L-B</t>
    <phoneticPr fontId="3"/>
  </si>
  <si>
    <t>ホワイトボード用黒板消し</t>
    <phoneticPr fontId="3"/>
  </si>
  <si>
    <t>つくし工房
B-956</t>
    <phoneticPr fontId="3"/>
  </si>
  <si>
    <t>ネオジム磁石 丸型</t>
    <phoneticPr fontId="3"/>
  </si>
  <si>
    <t>30mmｘ5mm 10個セット
作戦卓ビニールとめる用</t>
    <rPh sb="26" eb="27">
      <t>ヨウ</t>
    </rPh>
    <phoneticPr fontId="3"/>
  </si>
  <si>
    <t>https://item.rakuten.co.jp/starfocus/neo30-5-10/</t>
    <phoneticPr fontId="3"/>
  </si>
  <si>
    <t xml:space="preserve">カラーマグネット(青緑赤白黄) </t>
    <phoneticPr fontId="3"/>
  </si>
  <si>
    <t>30mm 6個入り
各色１セットずつ</t>
    <phoneticPr fontId="3"/>
  </si>
  <si>
    <t>https://www.monotaro.com/g/01241229/?t.q=%E4%B8%B8%E3%81%84%E3%83%9E%E3%82%B0%E3%83%8D%E3%83%83%E3%83%88</t>
    <phoneticPr fontId="3"/>
  </si>
  <si>
    <t>ポータブル蓄電池</t>
    <phoneticPr fontId="3"/>
  </si>
  <si>
    <t>https://www.ankerjapan.com/products/a1780</t>
    <phoneticPr fontId="3"/>
  </si>
  <si>
    <t>ノートパソコン</t>
  </si>
  <si>
    <t>https://fmv.fccl.fujitsu.com/shop/pc/catalog/FMVWJ1AA52_KC_M.html</t>
    <phoneticPr fontId="3"/>
  </si>
  <si>
    <t>家庭用プリンター</t>
    <rPh sb="0" eb="3">
      <t>カテイヨウ</t>
    </rPh>
    <phoneticPr fontId="17"/>
  </si>
  <si>
    <t>https://personal.canon.jp/product/printer/pixus/lineup/ix6830</t>
    <phoneticPr fontId="3"/>
  </si>
  <si>
    <t>プリンターインク</t>
  </si>
  <si>
    <t>上記家庭用プリンター用インク</t>
    <rPh sb="0" eb="2">
      <t>ジョウキ</t>
    </rPh>
    <rPh sb="2" eb="5">
      <t>カテイヨウ</t>
    </rPh>
    <rPh sb="10" eb="11">
      <t>ヨウ</t>
    </rPh>
    <phoneticPr fontId="3"/>
  </si>
  <si>
    <t>https://personal.canon.jp/product/supply/ink/6552B001</t>
    <phoneticPr fontId="3"/>
  </si>
  <si>
    <t>乾電池式照明</t>
    <rPh sb="0" eb="4">
      <t>カンデンチシキ</t>
    </rPh>
    <rPh sb="4" eb="6">
      <t>ショウメイ</t>
    </rPh>
    <phoneticPr fontId="17"/>
  </si>
  <si>
    <t>ELPA　DOP-L805</t>
    <phoneticPr fontId="3"/>
  </si>
  <si>
    <t>アルカリ乾電池（単一形）4本入り</t>
    <rPh sb="4" eb="7">
      <t>カンデンチ</t>
    </rPh>
    <rPh sb="8" eb="10">
      <t>タンイツ</t>
    </rPh>
    <rPh sb="10" eb="11">
      <t>カタチ</t>
    </rPh>
    <rPh sb="13" eb="15">
      <t>ホンイ</t>
    </rPh>
    <phoneticPr fontId="17"/>
  </si>
  <si>
    <t>上記乾電池照明用の電池</t>
    <rPh sb="0" eb="2">
      <t>ジョウキ</t>
    </rPh>
    <rPh sb="2" eb="8">
      <t>カンデンチショウメイヨウ</t>
    </rPh>
    <rPh sb="9" eb="11">
      <t>デンチ</t>
    </rPh>
    <phoneticPr fontId="3"/>
  </si>
  <si>
    <t>【博覧会協会】仕様書_夢洲会場2025年1月納品分（別紙リスト）</t>
    <rPh sb="19" eb="20">
      <t>ネン</t>
    </rPh>
    <rPh sb="21" eb="22">
      <t>ガツ</t>
    </rPh>
    <phoneticPr fontId="3"/>
  </si>
  <si>
    <t>納品日：2025年1月9(木)-10日(金)　返却日：2025年10月30(木)-31日(金)</t>
    <rPh sb="13" eb="14">
      <t>モク</t>
    </rPh>
    <rPh sb="18" eb="19">
      <t>ニチ</t>
    </rPh>
    <rPh sb="20" eb="21">
      <t>キン</t>
    </rPh>
    <rPh sb="38" eb="39">
      <t>モク</t>
    </rPh>
    <rPh sb="43" eb="44">
      <t>ニチ</t>
    </rPh>
    <rPh sb="45" eb="46">
      <t>キン</t>
    </rPh>
    <phoneticPr fontId="3"/>
  </si>
  <si>
    <t>2</t>
    <phoneticPr fontId="3"/>
  </si>
  <si>
    <t>フリーアドレスデスク2人用（1人あたりW1200）</t>
    <rPh sb="11" eb="13">
      <t>ニンヨウ</t>
    </rPh>
    <rPh sb="15" eb="16">
      <t>ニン</t>
    </rPh>
    <phoneticPr fontId="2"/>
  </si>
  <si>
    <t>W1200×D1200</t>
    <phoneticPr fontId="3"/>
  </si>
  <si>
    <t>https://www.kagukuro.com/table/freeaddress/fad-1212/</t>
    <phoneticPr fontId="3"/>
  </si>
  <si>
    <t>3-1</t>
    <phoneticPr fontId="3"/>
  </si>
  <si>
    <t>フリーアドレスデスク4人用（1人あたりW1200）</t>
    <rPh sb="11" eb="13">
      <t>ニンヨウ</t>
    </rPh>
    <phoneticPr fontId="2"/>
  </si>
  <si>
    <t>W2400×D1200</t>
    <phoneticPr fontId="3"/>
  </si>
  <si>
    <t>https://www.kagukuro.com/table/freeaddress/fad-2412/#type</t>
    <phoneticPr fontId="3"/>
  </si>
  <si>
    <t>3-2</t>
    <phoneticPr fontId="3"/>
  </si>
  <si>
    <t>W2400×D1400×H720</t>
    <phoneticPr fontId="3"/>
  </si>
  <si>
    <t>https://solution.soloel.com/p/6002503/?int_id=recom_DtVar</t>
    <phoneticPr fontId="3"/>
  </si>
  <si>
    <t>4-1</t>
    <phoneticPr fontId="3"/>
  </si>
  <si>
    <t>フリーアドレスデスク6人用（1人あたりW1200）</t>
    <rPh sb="11" eb="13">
      <t>ニンヨウ</t>
    </rPh>
    <phoneticPr fontId="2"/>
  </si>
  <si>
    <t>W3600×D1200</t>
    <phoneticPr fontId="3"/>
  </si>
  <si>
    <t>https://www.kagukuro.com/table/freeaddress/fad-3612/#type</t>
    <phoneticPr fontId="3"/>
  </si>
  <si>
    <t>4-2</t>
    <phoneticPr fontId="3"/>
  </si>
  <si>
    <t>W3600×D1400×H720</t>
    <phoneticPr fontId="3"/>
  </si>
  <si>
    <t>https://solution.soloel.com/p/6002512/?baseCtgItemCd=2592831&amp;selectGrpAttrCd=3759&amp;sellUnitChanged=1</t>
    <phoneticPr fontId="3"/>
  </si>
  <si>
    <t>W1200×D700×H700</t>
    <phoneticPr fontId="3"/>
  </si>
  <si>
    <t>6-1</t>
    <phoneticPr fontId="3"/>
  </si>
  <si>
    <t>肘付き　回転椅子　W550×D540×H830-915mm　SH395-480mm</t>
    <rPh sb="4" eb="6">
      <t>カイテン</t>
    </rPh>
    <rPh sb="6" eb="8">
      <t>イス</t>
    </rPh>
    <phoneticPr fontId="3"/>
  </si>
  <si>
    <t>6-2</t>
    <phoneticPr fontId="3"/>
  </si>
  <si>
    <t>回転椅子　W648×W590×H920・SH445</t>
    <rPh sb="0" eb="4">
      <t>カイテンイス</t>
    </rPh>
    <phoneticPr fontId="3"/>
  </si>
  <si>
    <t>https://www.monotaro.com/g/06678747/?srsltid=AfmBOor1sV3XZln1siNjHucExyaK8UV3VVR-m1kcYsr5-AE9mzCzc_LA</t>
    <phoneticPr fontId="3"/>
  </si>
  <si>
    <t>W880～900×D400×H880～H1050</t>
    <phoneticPr fontId="3"/>
  </si>
  <si>
    <t>9-1</t>
    <phoneticPr fontId="3"/>
  </si>
  <si>
    <t>スチールロッカー12人用（非常解錠用キー含む）</t>
    <rPh sb="10" eb="12">
      <t>ニンヨウ</t>
    </rPh>
    <rPh sb="13" eb="18">
      <t>ヒジョウカイジョウヨウ</t>
    </rPh>
    <rPh sb="20" eb="21">
      <t>フク</t>
    </rPh>
    <phoneticPr fontId="2"/>
  </si>
  <si>
    <t>12人用　ダイヤルロック式　W900×D515×H1790</t>
    <rPh sb="2" eb="4">
      <t>ニンヨウ</t>
    </rPh>
    <rPh sb="12" eb="13">
      <t>シキ</t>
    </rPh>
    <phoneticPr fontId="3"/>
  </si>
  <si>
    <t>https://www.office-com.jp/products/detail.php?product_id=268518</t>
    <phoneticPr fontId="3"/>
  </si>
  <si>
    <t>9-2</t>
    <phoneticPr fontId="3"/>
  </si>
  <si>
    <t>スチールロッカー10人用（非常解錠用キー含む）</t>
    <rPh sb="10" eb="12">
      <t>ニンヨウ</t>
    </rPh>
    <rPh sb="13" eb="18">
      <t>ヒジョウカイジョウヨウ</t>
    </rPh>
    <rPh sb="20" eb="21">
      <t>フク</t>
    </rPh>
    <phoneticPr fontId="2"/>
  </si>
  <si>
    <t>10人用　ダイヤルロック式　W667×D450×H1800</t>
    <rPh sb="2" eb="4">
      <t>ニンヨウ</t>
    </rPh>
    <rPh sb="12" eb="13">
      <t>シキ</t>
    </rPh>
    <phoneticPr fontId="3"/>
  </si>
  <si>
    <t>https://solution.soloel.com/p/RJ26312/</t>
    <phoneticPr fontId="3"/>
  </si>
  <si>
    <t>10</t>
    <phoneticPr fontId="3"/>
  </si>
  <si>
    <t>スチールロッカー3人用（非常解錠用キー含む）</t>
    <rPh sb="9" eb="11">
      <t>ニンヨウ</t>
    </rPh>
    <rPh sb="12" eb="17">
      <t>ヒジョウカイジョウヨウ</t>
    </rPh>
    <rPh sb="19" eb="20">
      <t>フク</t>
    </rPh>
    <phoneticPr fontId="2"/>
  </si>
  <si>
    <t>W900×D515×H1790</t>
    <phoneticPr fontId="3"/>
  </si>
  <si>
    <t>https://www.office-com.jp/products/detail.php?product_id=268482</t>
    <phoneticPr fontId="3"/>
  </si>
  <si>
    <t>13</t>
    <phoneticPr fontId="3"/>
  </si>
  <si>
    <t>冷蔵庫</t>
    <rPh sb="0" eb="3">
      <t>レイゾウコ</t>
    </rPh>
    <phoneticPr fontId="2"/>
  </si>
  <si>
    <t>130～159L　W479～495×D582～598×H1203～1269</t>
    <phoneticPr fontId="3"/>
  </si>
  <si>
    <t>https://store.shopping.yahoo.co.jp/yamada-denki/3103548011.html?sc_e=afvc_shp_3034331</t>
    <phoneticPr fontId="3"/>
  </si>
  <si>
    <t>14</t>
    <phoneticPr fontId="3"/>
  </si>
  <si>
    <t>電子レンジ</t>
    <rPh sb="0" eb="2">
      <t>デンシ</t>
    </rPh>
    <phoneticPr fontId="2"/>
  </si>
  <si>
    <t>60Hz　W460×D365×H275</t>
    <phoneticPr fontId="3"/>
  </si>
  <si>
    <t>https://solution.soloel.com/p/HN98367/?sc_e=cp_p_as_bi_pl_c&amp;msclkid=23155319b29012faafd335bbb0d12138</t>
    <phoneticPr fontId="3"/>
  </si>
  <si>
    <t>保管庫</t>
    <rPh sb="0" eb="3">
      <t>ホカンコ</t>
    </rPh>
    <phoneticPr fontId="3"/>
  </si>
  <si>
    <t>W880×D400×H880（高さ880以上は不可）</t>
    <rPh sb="15" eb="16">
      <t>タカ</t>
    </rPh>
    <rPh sb="20" eb="22">
      <t>イジョウ</t>
    </rPh>
    <rPh sb="23" eb="25">
      <t>フカ</t>
    </rPh>
    <phoneticPr fontId="3"/>
  </si>
  <si>
    <t>https://www.office-com.jp/products/detail.php?product_id=103499</t>
    <phoneticPr fontId="3"/>
  </si>
  <si>
    <t>ホワイトボード　マーカー（赤、青、黒）１セット、イレーザー１個含む</t>
    <rPh sb="31" eb="32">
      <t>フク</t>
    </rPh>
    <phoneticPr fontId="3"/>
  </si>
  <si>
    <t>板面W1800×H900　脚付き（W1945×D550×H1860）</t>
    <rPh sb="0" eb="2">
      <t>バンメン</t>
    </rPh>
    <rPh sb="13" eb="15">
      <t>アシツ</t>
    </rPh>
    <phoneticPr fontId="3"/>
  </si>
  <si>
    <t>丸椅子</t>
    <rPh sb="0" eb="3">
      <t>マルイス</t>
    </rPh>
    <phoneticPr fontId="3"/>
  </si>
  <si>
    <t>φ350×H455</t>
    <phoneticPr fontId="3"/>
  </si>
  <si>
    <t>https://www.office-com.jp/products/detail.php?product_id=289847</t>
    <phoneticPr fontId="3"/>
  </si>
  <si>
    <t>パーテーション（H：1800）</t>
  </si>
  <si>
    <t>W900×H1835</t>
    <phoneticPr fontId="3"/>
  </si>
  <si>
    <t>https://solution.soloel.com/p/WN51414/</t>
    <phoneticPr fontId="3"/>
  </si>
  <si>
    <t>電子レンジ台</t>
    <rPh sb="0" eb="2">
      <t>デンシ</t>
    </rPh>
    <rPh sb="5" eb="6">
      <t>ダイ</t>
    </rPh>
    <phoneticPr fontId="2"/>
  </si>
  <si>
    <t>W565×D480×H1165</t>
    <phoneticPr fontId="3"/>
  </si>
  <si>
    <t>https://solution.soloel.com/p/E335337/</t>
    <phoneticPr fontId="3"/>
  </si>
  <si>
    <t>下駄箱（16名用）</t>
    <rPh sb="0" eb="3">
      <t>ゲタバコ</t>
    </rPh>
    <rPh sb="6" eb="7">
      <t>メイ</t>
    </rPh>
    <rPh sb="7" eb="8">
      <t>ヨウ</t>
    </rPh>
    <phoneticPr fontId="2"/>
  </si>
  <si>
    <t>W1000×D330×H1590</t>
    <phoneticPr fontId="3"/>
  </si>
  <si>
    <t>https://solution.soloel.com/p/N662965/</t>
    <phoneticPr fontId="3"/>
  </si>
  <si>
    <t xml:space="preserve">W1500×D600×H700 棚までの高さ:550 </t>
    <phoneticPr fontId="3"/>
  </si>
  <si>
    <t>西棟1階　ICTオペレーション室（ICT局）　</t>
    <rPh sb="0" eb="2">
      <t>ニシトウ</t>
    </rPh>
    <rPh sb="3" eb="4">
      <t>カイ</t>
    </rPh>
    <rPh sb="20" eb="21">
      <t>キョク</t>
    </rPh>
    <phoneticPr fontId="3"/>
  </si>
  <si>
    <t>4名席として利用</t>
    <rPh sb="1" eb="3">
      <t>メイセキ</t>
    </rPh>
    <rPh sb="6" eb="8">
      <t>リヨウ</t>
    </rPh>
    <phoneticPr fontId="3"/>
  </si>
  <si>
    <t>6名席として利用</t>
    <rPh sb="1" eb="3">
      <t>メイセキ</t>
    </rPh>
    <rPh sb="6" eb="8">
      <t>リヨウ</t>
    </rPh>
    <phoneticPr fontId="3"/>
  </si>
  <si>
    <t>9</t>
    <phoneticPr fontId="3"/>
  </si>
  <si>
    <t>12人用に限る（120人分が必要）</t>
    <rPh sb="2" eb="3">
      <t>ニン</t>
    </rPh>
    <rPh sb="3" eb="4">
      <t>ヨウ</t>
    </rPh>
    <rPh sb="5" eb="6">
      <t>カギ</t>
    </rPh>
    <rPh sb="11" eb="13">
      <t>ニンブン</t>
    </rPh>
    <rPh sb="14" eb="16">
      <t>ヒツヨウ</t>
    </rPh>
    <phoneticPr fontId="3"/>
  </si>
  <si>
    <t>5.0L</t>
    <phoneticPr fontId="3"/>
  </si>
  <si>
    <t>W900×D450×H1050</t>
    <phoneticPr fontId="3"/>
  </si>
  <si>
    <t>鍵付き必須</t>
    <rPh sb="0" eb="2">
      <t>カギツ</t>
    </rPh>
    <rPh sb="3" eb="5">
      <t>ヒッス</t>
    </rPh>
    <phoneticPr fontId="3"/>
  </si>
  <si>
    <t>W1800×H900　脚付き</t>
    <rPh sb="11" eb="13">
      <t>アシツ</t>
    </rPh>
    <phoneticPr fontId="3"/>
  </si>
  <si>
    <t>キャスター付きに限る</t>
    <rPh sb="5" eb="6">
      <t>ツ</t>
    </rPh>
    <rPh sb="8" eb="9">
      <t>カギ</t>
    </rPh>
    <phoneticPr fontId="3"/>
  </si>
  <si>
    <t>W900必須。連結金具必要。</t>
    <rPh sb="4" eb="6">
      <t>ヒッス</t>
    </rPh>
    <rPh sb="7" eb="11">
      <t>レンケツカナグ</t>
    </rPh>
    <rPh sb="11" eb="13">
      <t>ヒツヨウ</t>
    </rPh>
    <phoneticPr fontId="3"/>
  </si>
  <si>
    <t>安全靴相当を収納可能なもの</t>
    <rPh sb="0" eb="3">
      <t>アンゼングツ</t>
    </rPh>
    <rPh sb="3" eb="5">
      <t>ソウトウ</t>
    </rPh>
    <rPh sb="6" eb="10">
      <t>シュウノウカノウ</t>
    </rPh>
    <phoneticPr fontId="2"/>
  </si>
  <si>
    <t>W490×D530×H785・SH425</t>
  </si>
  <si>
    <t>　　・色は指定しないが、同部屋内は同色とする</t>
    <phoneticPr fontId="3"/>
  </si>
  <si>
    <t>中央棟２階　諸室A（危機管理課）</t>
    <rPh sb="10" eb="15">
      <t>キキカンリカ</t>
    </rPh>
    <phoneticPr fontId="3"/>
  </si>
  <si>
    <t>回転椅子　W580×D555×H825~935　座面：460×D425（SH420~530）</t>
    <rPh sb="0" eb="2">
      <t>カイテン</t>
    </rPh>
    <rPh sb="2" eb="4">
      <t>イス</t>
    </rPh>
    <rPh sb="24" eb="26">
      <t>ザメン</t>
    </rPh>
    <phoneticPr fontId="3"/>
  </si>
  <si>
    <t>W880×D400×H880</t>
  </si>
  <si>
    <t>中央棟1階　待機室B（危機管理課）</t>
    <rPh sb="11" eb="13">
      <t>キキ</t>
    </rPh>
    <rPh sb="13" eb="15">
      <t>カンリ</t>
    </rPh>
    <phoneticPr fontId="3"/>
  </si>
  <si>
    <t>W832×D278×H500 30人用</t>
    <phoneticPr fontId="3"/>
  </si>
  <si>
    <t>中央棟2階　施設管理事務所（整備局）　</t>
    <rPh sb="0" eb="2">
      <t>チュウオウ</t>
    </rPh>
    <rPh sb="2" eb="3">
      <t>トウ</t>
    </rPh>
    <rPh sb="4" eb="5">
      <t>カイ</t>
    </rPh>
    <rPh sb="14" eb="17">
      <t>セイビキョク</t>
    </rPh>
    <phoneticPr fontId="3"/>
  </si>
  <si>
    <t>西棟1階　OSSセンター(支援業務課)　</t>
    <rPh sb="0" eb="2">
      <t>ニシトウ</t>
    </rPh>
    <rPh sb="3" eb="4">
      <t>カイ</t>
    </rPh>
    <rPh sb="13" eb="15">
      <t>シエン</t>
    </rPh>
    <rPh sb="15" eb="17">
      <t>ギョウム</t>
    </rPh>
    <rPh sb="17" eb="18">
      <t>カ</t>
    </rPh>
    <phoneticPr fontId="3"/>
  </si>
  <si>
    <t>A3対応 　W500×D500×H920</t>
    <rPh sb="2" eb="4">
      <t>タイオウ</t>
    </rPh>
    <phoneticPr fontId="3"/>
  </si>
  <si>
    <t>パーティション</t>
    <phoneticPr fontId="3"/>
  </si>
  <si>
    <t>W900×H1800～2100　(連結可能)</t>
    <phoneticPr fontId="3"/>
  </si>
  <si>
    <t>https://www.monotaro.com/p/7430/3373/?t.q=%83p%81%5B%83e%81%5B%83V%83%87%83%93%98A%8C%8B</t>
    <phoneticPr fontId="3"/>
  </si>
  <si>
    <t>1</t>
    <phoneticPr fontId="3"/>
  </si>
  <si>
    <t>3</t>
    <phoneticPr fontId="3"/>
  </si>
  <si>
    <t>4</t>
    <phoneticPr fontId="3"/>
  </si>
  <si>
    <t>12</t>
  </si>
  <si>
    <t>13</t>
  </si>
  <si>
    <t>14</t>
  </si>
  <si>
    <t>15</t>
  </si>
  <si>
    <t>16</t>
  </si>
  <si>
    <t>パイプハンガー</t>
  </si>
  <si>
    <t>シュレッダー</t>
  </si>
  <si>
    <t>　　No.4　サイドワゴン（非常解錠用キー含む）</t>
    <phoneticPr fontId="3"/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</si>
  <si>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</si>
  <si>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</si>
  <si>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</si>
  <si>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</si>
  <si>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</si>
  <si>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</si>
  <si>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</si>
  <si>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</si>
  <si>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</si>
  <si>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</si>
  <si>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</si>
  <si>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</si>
  <si>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</si>
  <si>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</si>
  <si>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</si>
  <si>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</si>
  <si>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</si>
  <si>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</si>
  <si>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</si>
  <si>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</si>
  <si>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</si>
  <si>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</si>
  <si>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</si>
  <si>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</si>
  <si>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</si>
  <si>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</si>
  <si>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</si>
  <si>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</si>
  <si>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</si>
  <si>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</si>
  <si>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</si>
  <si>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</si>
  <si>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</si>
  <si>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</si>
  <si>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</si>
  <si>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</si>
  <si>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</si>
  <si>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</si>
  <si>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</si>
  <si>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</si>
  <si>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</si>
  <si>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</si>
  <si>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</si>
  <si>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</si>
  <si>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</si>
  <si>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</si>
  <si>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</si>
  <si>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</si>
  <si>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</si>
  <si>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</si>
  <si>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</si>
  <si>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</si>
  <si>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</si>
  <si>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</si>
  <si>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</si>
  <si>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</si>
  <si>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</si>
  <si>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</si>
  <si>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</si>
  <si>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</si>
  <si>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</si>
  <si>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スクエアデスク キャスター付</t>
  </si>
  <si>
    <t>プロジェクター
（4,600 lm・16：10）</t>
  </si>
  <si>
    <t>簡易スクリーン（16：9）</t>
  </si>
  <si>
    <t>プロジェクターカート</t>
  </si>
  <si>
    <t>大型集音マイクスピーカー</t>
  </si>
  <si>
    <t>エグゼクティブチェア</t>
  </si>
  <si>
    <t>ロッカー1人用(スチール)</t>
  </si>
  <si>
    <t>電気ケトル（1L）</t>
  </si>
  <si>
    <t>エグゼクティブ両袖デスク</t>
  </si>
  <si>
    <t>エグゼクティブサイドボード</t>
  </si>
  <si>
    <t>エグゼクティブロッカー
（1人用）</t>
  </si>
  <si>
    <t>デスクマット</t>
  </si>
  <si>
    <t>応接ソファ(1人掛け)</t>
  </si>
  <si>
    <t>応接ソファ(3人掛け)</t>
  </si>
  <si>
    <t>ローテーブル</t>
  </si>
  <si>
    <t>カウンター</t>
  </si>
  <si>
    <t>メッシュチェア 肘付（ブラック）</t>
  </si>
  <si>
    <t>台形デスク キャスター付
（ホワイトオーク）</t>
  </si>
  <si>
    <t>会議用テーブル</t>
  </si>
  <si>
    <t>アームソファ</t>
  </si>
  <si>
    <t>ミーティングテーブル</t>
  </si>
  <si>
    <t>カリラチェア</t>
  </si>
  <si>
    <t>カウンターチェア</t>
  </si>
  <si>
    <t>傘用しずく取り器</t>
  </si>
  <si>
    <t>モニターキャリアブルスタンド
（～55V型）</t>
  </si>
  <si>
    <t>キャスターテーブル</t>
  </si>
  <si>
    <t>ビニールマット</t>
  </si>
  <si>
    <t>HDMIマトリックス切替器</t>
  </si>
  <si>
    <t>HDMIケーブル</t>
  </si>
  <si>
    <t>ピンマグネット</t>
  </si>
  <si>
    <t>ポインター 指示棒 (大)</t>
  </si>
  <si>
    <t>ホワイトボード用黒板消し</t>
  </si>
  <si>
    <t>ネオジム磁石 丸型</t>
  </si>
  <si>
    <t xml:space="preserve">カラーマグネット(青緑赤白黄) </t>
  </si>
  <si>
    <t>ポータブル蓄電池</t>
  </si>
  <si>
    <t>W1500×D450×H700mm</t>
  </si>
  <si>
    <t>W1400×D1400×H720mm</t>
  </si>
  <si>
    <t xml:space="preserve"> W900×D40×H1500～1700mm
カラー：面材／グレー　フレーム／ホワイト　
材質：面材／布　　フレーム／アルミ（ホワイトアルマイト）</t>
  </si>
  <si>
    <t xml:space="preserve"> W1200×D40×H1500～1700mm 
カラー：面材／グレー　フレーム／ホワイト　
材質：面材／布　　フレーム／アルミ（ホワイトアルマイト）</t>
  </si>
  <si>
    <t>4,600 lm</t>
  </si>
  <si>
    <t>W490mm×D330mm×
H660～810mm
チルト機能：0～15°まで投影角度調節可能
天板耐荷重：30kg</t>
  </si>
  <si>
    <t>YAMAHA 
YVC-1000
4957812559911</t>
  </si>
  <si>
    <t>幅:675mm / 奥行:720mm 
高さ:1115～1195mm
背素材:革張り+ビニールレザー 
座素材:革張り+ビニールレザー</t>
  </si>
  <si>
    <t>幅 430mm 厚 57mm</t>
  </si>
  <si>
    <t>Φ240×H300mm</t>
  </si>
  <si>
    <t>W265×D165×H215mm
消費電力：1450W電源：AC100V</t>
  </si>
  <si>
    <t>W900～W1600×D450×H700mm</t>
  </si>
  <si>
    <t>W700×D400×t8mm</t>
  </si>
  <si>
    <t xml:space="preserve">張材:ﾋﾞﾆｰﾙﾚｻﾞｰ(ﾌﾞﾗｯｸ)/ｻﾝｹﾞﾂ(UP6820) 
抗菌・防汚・耐薬品仕様              
肘・脚：再塗装（ﾀﾞｰｸﾌﾞﾗｳﾝ)          </t>
  </si>
  <si>
    <t xml:space="preserve">張材:ﾋﾞﾆｰﾙﾚｻﾞｰ(ﾌﾞﾗｯｸ)/ｻﾝｹﾞﾂ(UP6820)
抗菌・防汚・耐薬品仕様             
肘・脚：再塗装（ﾀﾞｰｸﾌﾞﾗｳﾝ)         </t>
  </si>
  <si>
    <t>W1400mm×D600mm×H400mm</t>
  </si>
  <si>
    <t>W500mm×D500mm×H450mm</t>
  </si>
  <si>
    <t>W700×D450×H500mm</t>
  </si>
  <si>
    <t xml:space="preserve">幅615×奥行730×高さ920～1010mm、座面サイズ幅460×奥行430mm、肘高さ615～705mm、座高435～525mm	</t>
  </si>
  <si>
    <t xml:space="preserve"> W1200×D40×H1503mm 組立式
カラー：面材／グレー　フレーム／ホワイト　
材質：面材／布　　フレーム／アルミ（ホワイトアルマイト）</t>
  </si>
  <si>
    <t xml:space="preserve"> W900×D40×H1503mm 組立式
カラー：面材／グレー　フレーム／ホワイト　
材質：面材／布　　フレーム／アルミ（ホワイトアルマイト）</t>
  </si>
  <si>
    <t xml:space="preserve"> W450×D40×H1503mm 組立式
カラー：面材／グレー　フレーム／ホワイト　
材質：面材／布　　フレーム／アルミ（ホワイトアルマイト）</t>
  </si>
  <si>
    <t>W67×D70.5×H113.5～122.5cm（SH：42.5～51.5cm）</t>
  </si>
  <si>
    <t>幅1400×奥行675×高さ630～1290mm
電動上下昇降機能、アジャスター調節</t>
  </si>
  <si>
    <t>W660×D600×H965～1055
（SH415～505）mm
張材：布背メッシュ</t>
  </si>
  <si>
    <t>W1200×D520×H720mm</t>
  </si>
  <si>
    <t>Φ1200×H720mm</t>
  </si>
  <si>
    <t>W1800×D750×H720mm</t>
  </si>
  <si>
    <t>W600～1200×D600×H450～610mm</t>
  </si>
  <si>
    <t xml:space="preserve"> W1500×D700～800×H700mm</t>
  </si>
  <si>
    <t>W460×D570×H835（SH440）mm</t>
  </si>
  <si>
    <t>幅 800 × 奥行き 680 / 843 × 高さ 1629 （mm）</t>
  </si>
  <si>
    <t>W420×D535×H995×SH770mm</t>
  </si>
  <si>
    <t>W845×D350×H820</t>
  </si>
  <si>
    <t>W740×D760×H1595mm
総耐荷重：100kg</t>
  </si>
  <si>
    <t>W1500×D600×H700mm
天板折り畳み
ネスティング収納</t>
  </si>
  <si>
    <t>幅1800×奥行900×高さ740mm</t>
  </si>
  <si>
    <t>透明 0.5mm×183cm×30m巻</t>
  </si>
  <si>
    <t>4入力2出力 4K/30Hz対応
 光 同軸デジタル音声端子つき</t>
  </si>
  <si>
    <t>10m</t>
  </si>
  <si>
    <t>（7色）一つ10個セット</t>
  </si>
  <si>
    <t>伸縮範囲：220～1150mm</t>
  </si>
  <si>
    <t>６色セット
（黒・赤・青・緑・オレンジ・バイオレット）</t>
  </si>
  <si>
    <t>30mm 6個入り
各色１セットずつ</t>
  </si>
  <si>
    <t>「西棟２F_運営本部」「中央棟1F_大会議室」「西棟2F_経営企画」シート参照</t>
    <rPh sb="37" eb="39">
      <t>サンショウ</t>
    </rPh>
    <phoneticPr fontId="3"/>
  </si>
  <si>
    <t>折り畳み会議テーブル
白天板</t>
    <rPh sb="0" eb="1">
      <t>オ</t>
    </rPh>
    <rPh sb="2" eb="3">
      <t>タタ</t>
    </rPh>
    <phoneticPr fontId="2"/>
  </si>
  <si>
    <t>木製スーツハンガー(2個)</t>
    <rPh sb="0" eb="2">
      <t>モクセイ</t>
    </rPh>
    <rPh sb="11" eb="12">
      <t>コ</t>
    </rPh>
    <phoneticPr fontId="2"/>
  </si>
  <si>
    <t>木製ゴミ箱</t>
    <rPh sb="0" eb="2">
      <t>モクセイ</t>
    </rPh>
    <rPh sb="4" eb="5">
      <t>バコ</t>
    </rPh>
    <phoneticPr fontId="2"/>
  </si>
  <si>
    <t>センターテーブル（W1400mm×D600mm×H400mm）</t>
  </si>
  <si>
    <t>サイドテーブル（W700×D450×H500mm）</t>
  </si>
  <si>
    <t>OAチェア　肘付 ハンガー付</t>
    <rPh sb="6" eb="8">
      <t>ヒジツ</t>
    </rPh>
    <rPh sb="13" eb="14">
      <t>ツ</t>
    </rPh>
    <phoneticPr fontId="2"/>
  </si>
  <si>
    <t>昇降デスク　電動式
(ナチュラル)</t>
    <rPh sb="0" eb="2">
      <t>ショウコウ</t>
    </rPh>
    <rPh sb="6" eb="9">
      <t>デンドウシキ</t>
    </rPh>
    <phoneticPr fontId="2"/>
  </si>
  <si>
    <t>ハイバックチェア(ハンガー付)</t>
    <rPh sb="13" eb="14">
      <t>ツ</t>
    </rPh>
    <phoneticPr fontId="2"/>
  </si>
  <si>
    <t>パーティション（W900×D40×H1503mm 組立式）</t>
  </si>
  <si>
    <t>ディスプレイスタンド
（40V型～）</t>
    <rPh sb="15" eb="16">
      <t>ガタ</t>
    </rPh>
    <phoneticPr fontId="2"/>
  </si>
  <si>
    <t>ホワイトボードマーカー（6色）</t>
    <rPh sb="13" eb="14">
      <t>ショク</t>
    </rPh>
    <phoneticPr fontId="17"/>
  </si>
  <si>
    <t>ホワイトボードマーカー（黒）</t>
    <rPh sb="12" eb="13">
      <t>クロ</t>
    </rPh>
    <phoneticPr fontId="17"/>
  </si>
  <si>
    <t>サイズ：W700×D500
天板折り畳み
並行スタッキング</t>
    <rPh sb="14" eb="17">
      <t>テンバンオ</t>
    </rPh>
    <rPh sb="18" eb="19">
      <t>タタ</t>
    </rPh>
    <phoneticPr fontId="2"/>
  </si>
  <si>
    <t>100インチ
床置き・ロールスクリーン</t>
    <rPh sb="7" eb="9">
      <t>ユカオ</t>
    </rPh>
    <phoneticPr fontId="2"/>
  </si>
  <si>
    <t>W1400×D700×H720mm
天板：ウォルナット　脚：ブラック</t>
    <rPh sb="18" eb="20">
      <t>テンバン</t>
    </rPh>
    <rPh sb="28" eb="29">
      <t>アシ</t>
    </rPh>
    <phoneticPr fontId="2"/>
  </si>
  <si>
    <t>W317×D515×H1790
鍵付き、鍵２本</t>
    <rPh sb="16" eb="18">
      <t>カギツ</t>
    </rPh>
    <rPh sb="20" eb="21">
      <t>カギ</t>
    </rPh>
    <rPh sb="22" eb="23">
      <t>ホン</t>
    </rPh>
    <phoneticPr fontId="2"/>
  </si>
  <si>
    <t>W1600×D800×H720mm
鍵付き＋予備鍵</t>
    <rPh sb="18" eb="20">
      <t>カギツ</t>
    </rPh>
    <rPh sb="22" eb="24">
      <t>ヨビ</t>
    </rPh>
    <rPh sb="24" eb="25">
      <t>カギ</t>
    </rPh>
    <phoneticPr fontId="2"/>
  </si>
  <si>
    <t>W1760×D450×H920mm
棚板、鍵1本+予備1本</t>
    <rPh sb="18" eb="20">
      <t>タナイタ</t>
    </rPh>
    <rPh sb="21" eb="22">
      <t>カギ</t>
    </rPh>
    <rPh sb="23" eb="24">
      <t>ホン</t>
    </rPh>
    <rPh sb="25" eb="27">
      <t>ヨビ</t>
    </rPh>
    <rPh sb="28" eb="29">
      <t>ホン</t>
    </rPh>
    <phoneticPr fontId="2"/>
  </si>
  <si>
    <t>W600×D450×H1800mm
鍵付き、鍵２本</t>
    <rPh sb="18" eb="20">
      <t>カギツ</t>
    </rPh>
    <rPh sb="22" eb="23">
      <t>カギ</t>
    </rPh>
    <rPh sb="24" eb="25">
      <t>ホン</t>
    </rPh>
    <phoneticPr fontId="2"/>
  </si>
  <si>
    <t>W830×D787×H866（SH420）mm
材質：背･座/本革､フレーム/竹突板</t>
    <rPh sb="31" eb="32">
      <t>ホン</t>
    </rPh>
    <phoneticPr fontId="2"/>
  </si>
  <si>
    <t>幅1800×奥行450×高さ1000mm
天板：ペールウッド　脚部：ブラック</t>
    <rPh sb="21" eb="23">
      <t>テンバン</t>
    </rPh>
    <rPh sb="31" eb="33">
      <t>キャクブ</t>
    </rPh>
    <phoneticPr fontId="2"/>
  </si>
  <si>
    <t>パーソナルテーブル（キャスター付）</t>
    <rPh sb="15" eb="16">
      <t>ツ</t>
    </rPh>
    <phoneticPr fontId="2"/>
  </si>
  <si>
    <t>パーソナルデスク（キャスター付）</t>
    <rPh sb="14" eb="15">
      <t>ツ</t>
    </rPh>
    <phoneticPr fontId="2"/>
  </si>
  <si>
    <t>パーティション（W900×D40×H1500～1700mm）</t>
  </si>
  <si>
    <t>ラウンドデスク キャスター付</t>
    <rPh sb="13" eb="14">
      <t>ツ</t>
    </rPh>
    <phoneticPr fontId="2"/>
  </si>
  <si>
    <t>パーティション（W1200×D40×H1500～1700mm ）</t>
    <phoneticPr fontId="3"/>
  </si>
  <si>
    <t>パーティション（W900×D40×H1500～1700mm）</t>
    <phoneticPr fontId="3"/>
  </si>
  <si>
    <t>パーティション（W1200×D40×H1503mm 組立式）</t>
    <phoneticPr fontId="3"/>
  </si>
  <si>
    <t>パーティション（W450×D40×H1503mm 組立式）</t>
    <phoneticPr fontId="3"/>
  </si>
  <si>
    <t>パーティション（W900×D40×H1503mm 組立式）</t>
    <phoneticPr fontId="3"/>
  </si>
  <si>
    <t>サイドテーブル（W600～1200×D600×H450～610mm）</t>
    <phoneticPr fontId="3"/>
  </si>
  <si>
    <t>サイドテーブル（W700×D450×H500mm）</t>
    <phoneticPr fontId="3"/>
  </si>
  <si>
    <t>セレクトテーブル</t>
    <phoneticPr fontId="3"/>
  </si>
  <si>
    <t>センターテーブル（W1400mm×D600mm×H400mm）</t>
    <phoneticPr fontId="3"/>
  </si>
  <si>
    <r>
      <rPr>
        <sz val="11"/>
        <color rgb="FFFF0000"/>
        <rFont val="游ゴシック"/>
        <family val="3"/>
        <charset val="128"/>
      </rPr>
      <t>　　</t>
    </r>
    <r>
      <rPr>
        <u/>
        <sz val="11"/>
        <color rgb="FFFF0000"/>
        <rFont val="游ゴシック"/>
        <family val="3"/>
        <charset val="128"/>
      </rPr>
      <t>※机・椅子・サイドワゴンについては、それぞれ互換性を確保すること。</t>
    </r>
    <rPh sb="3" eb="4">
      <t>ツクエ</t>
    </rPh>
    <rPh sb="5" eb="7">
      <t>イス</t>
    </rPh>
    <phoneticPr fontId="3"/>
  </si>
  <si>
    <r>
      <rPr>
        <sz val="11"/>
        <color rgb="FFFF0000"/>
        <rFont val="游ゴシック"/>
        <family val="3"/>
        <charset val="128"/>
      </rPr>
      <t>　　　</t>
    </r>
    <r>
      <rPr>
        <u/>
        <sz val="11"/>
        <color rgb="FFFF0000"/>
        <rFont val="游ゴシック"/>
        <family val="3"/>
        <charset val="128"/>
      </rPr>
      <t>例えば机にサイドワゴンを格納できないということの無いこと。また机の奥行によってワゴンが出ることがないこと。机に椅子が格納できないということの無いこと。</t>
    </r>
    <rPh sb="6" eb="7">
      <t>ツクエ</t>
    </rPh>
    <rPh sb="15" eb="17">
      <t>カクノウ</t>
    </rPh>
    <rPh sb="34" eb="35">
      <t>ツクエ</t>
    </rPh>
    <rPh sb="36" eb="38">
      <t>オクユ</t>
    </rPh>
    <rPh sb="46" eb="47">
      <t>デ</t>
    </rPh>
    <rPh sb="56" eb="57">
      <t>ツクエ</t>
    </rPh>
    <rPh sb="58" eb="60">
      <t>イス</t>
    </rPh>
    <rPh sb="61" eb="63">
      <t>カクノウ</t>
    </rPh>
    <phoneticPr fontId="3"/>
  </si>
  <si>
    <t>3人用　ダイヤルロック式　W900×D515×H1790</t>
    <phoneticPr fontId="3"/>
  </si>
  <si>
    <r>
      <rPr>
        <sz val="11"/>
        <color rgb="FFFF0000"/>
        <rFont val="游ゴシック"/>
        <family val="3"/>
        <charset val="128"/>
      </rPr>
      <t>　　</t>
    </r>
    <r>
      <rPr>
        <u/>
        <sz val="11"/>
        <color rgb="FFFF0000"/>
        <rFont val="游ゴシック"/>
        <family val="3"/>
        <charset val="128"/>
      </rPr>
      <t>※机・椅子については、それぞれ互換性を確保し、机に椅子が格納できないということの無いこと。</t>
    </r>
    <rPh sb="3" eb="4">
      <t>ツクエ</t>
    </rPh>
    <rPh sb="5" eb="7">
      <t>イス</t>
    </rPh>
    <phoneticPr fontId="3"/>
  </si>
  <si>
    <t>中央棟2階　諸室A（輸送企画課）</t>
    <rPh sb="0" eb="2">
      <t>チュウオウ</t>
    </rPh>
    <rPh sb="2" eb="3">
      <t>トウ</t>
    </rPh>
    <rPh sb="4" eb="5">
      <t>カイ</t>
    </rPh>
    <rPh sb="10" eb="12">
      <t>ユソウ</t>
    </rPh>
    <rPh sb="12" eb="14">
      <t>キカク</t>
    </rPh>
    <rPh sb="13" eb="14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</si>
</sst>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1"/>
      <color theme="0"/>
      <name val="游ゴシック"/>
      <family val="3"/>
      <charset val="128"/>
    </font>
    <font>
      <sz val="11"/>
      <name val="游ゴシック"/>
      <family val="3"/>
      <charset val="128"/>
    </font>
    <font>
      <sz val="11"/>
      <color rgb="FFFF0000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u/>
      <sz val="11"/>
      <color rgb="FFFF0000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b/>
      <u/>
      <sz val="14"/>
      <color theme="1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8"/>
      <color theme="1"/>
      <name val="Meiryo UI"/>
      <family val="3"/>
      <charset val="128"/>
    </font>
    <font>
      <b/>
      <sz val="8"/>
      <color theme="0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color theme="1"/>
      <name val="Meiryo UI"/>
      <family val="3"/>
      <charset val="128"/>
    </font>
    <font>
      <sz val="7"/>
      <color theme="1"/>
      <name val="Meiryo UI"/>
      <family val="3"/>
      <charset val="128"/>
    </font>
    <font>
      <sz val="10"/>
      <color theme="1"/>
      <name val="游ゴシック"/>
      <family val="3"/>
      <charset val="128"/>
    </font>
    <font>
      <b/>
      <sz val="9"/>
      <color theme="0"/>
      <name val="Meiryo UI"/>
      <family val="3"/>
      <charset val="128"/>
    </font>
    <font>
      <sz val="8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38" fontId="5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0" xfId="2">
      <alignment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2" applyFont="1" applyFill="1" applyBorder="1" applyAlignment="1">
      <alignment vertical="center" shrinkToFit="1"/>
    </xf>
    <xf numFmtId="0" fontId="8" fillId="0" borderId="1" xfId="3" applyFont="1" applyFill="1" applyBorder="1" applyAlignment="1">
      <alignment vertical="center" shrinkToFit="1"/>
    </xf>
    <xf numFmtId="0" fontId="4" fillId="0" borderId="1" xfId="2" applyFont="1" applyFill="1" applyBorder="1" applyAlignment="1">
      <alignment vertical="center" shrinkToFit="1"/>
    </xf>
    <xf numFmtId="49" fontId="4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2" applyFont="1" applyAlignment="1">
      <alignment horizontal="left" vertical="center" wrapText="1" inden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1" xfId="0" applyFont="1" applyBorder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 applyAlignment="1">
      <alignment vertical="center" shrinkToFit="1"/>
    </xf>
    <xf numFmtId="0" fontId="6" fillId="0" borderId="1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7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 shrinkToFit="1"/>
    </xf>
    <xf numFmtId="0" fontId="2" fillId="0" borderId="1" xfId="2" applyFill="1" applyBorder="1" applyAlignment="1">
      <alignment horizontal="center" vertical="center" shrinkToFit="1"/>
    </xf>
    <xf numFmtId="0" fontId="2" fillId="0" borderId="1" xfId="2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vertical="center" shrinkToFit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>
      <alignment vertical="center"/>
    </xf>
    <xf numFmtId="0" fontId="17" fillId="4" borderId="0" xfId="0" applyFont="1" applyFill="1">
      <alignment vertical="center"/>
    </xf>
    <xf numFmtId="0" fontId="20" fillId="0" borderId="1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shrinkToFit="1"/>
    </xf>
    <xf numFmtId="0" fontId="15" fillId="5" borderId="1" xfId="0" applyFont="1" applyFill="1" applyBorder="1" applyAlignment="1">
      <alignment horizontal="center" vertical="center" shrinkToFit="1"/>
    </xf>
    <xf numFmtId="0" fontId="2" fillId="0" borderId="0" xfId="2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 shrinkToFit="1"/>
    </xf>
    <xf numFmtId="0" fontId="2" fillId="5" borderId="1" xfId="2" applyFill="1" applyBorder="1" applyAlignment="1">
      <alignment horizontal="center" vertical="center" shrinkToFit="1"/>
    </xf>
    <xf numFmtId="0" fontId="15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17" fillId="0" borderId="0" xfId="0" applyFont="1" applyAlignment="1">
      <alignment vertical="center" shrinkToFit="1"/>
    </xf>
    <xf numFmtId="0" fontId="19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6" borderId="1" xfId="0" applyFont="1" applyFill="1" applyBorder="1">
      <alignment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shrinkToFit="1"/>
    </xf>
    <xf numFmtId="0" fontId="21" fillId="6" borderId="1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10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38" fontId="5" fillId="2" borderId="1" xfId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2" fillId="0" borderId="1" xfId="2" applyBorder="1" applyAlignment="1">
      <alignment vertical="center" shrinkToFit="1"/>
    </xf>
    <xf numFmtId="0" fontId="4" fillId="3" borderId="1" xfId="0" applyFont="1" applyFill="1" applyBorder="1" applyAlignment="1">
      <alignment vertical="center" shrinkToFit="1"/>
    </xf>
    <xf numFmtId="0" fontId="2" fillId="0" borderId="1" xfId="2" applyFill="1" applyBorder="1" applyAlignment="1">
      <alignment vertical="center" shrinkToFi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24" fillId="0" borderId="1" xfId="2" applyFont="1" applyBorder="1" applyAlignment="1">
      <alignment vertical="center" shrinkToFit="1"/>
    </xf>
    <xf numFmtId="0" fontId="24" fillId="0" borderId="1" xfId="2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22" fillId="4" borderId="1" xfId="0" applyFont="1" applyFill="1" applyBorder="1">
      <alignment vertical="center"/>
    </xf>
  </cellXfs>
  <cellStyles count="4">
    <cellStyle name="Hyperlink" xfId="3" xr:uid="{4F50EA75-8400-4E57-9E0E-D664EAA032BE}"/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52.png"/><Relationship Id="rId4" Type="http://schemas.openxmlformats.org/officeDocument/2006/relationships/image" Target="../media/image2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62.png"/><Relationship Id="rId18" Type="http://schemas.openxmlformats.org/officeDocument/2006/relationships/image" Target="../media/image67.png"/><Relationship Id="rId3" Type="http://schemas.openxmlformats.org/officeDocument/2006/relationships/image" Target="../media/image54.png"/><Relationship Id="rId21" Type="http://schemas.openxmlformats.org/officeDocument/2006/relationships/image" Target="../media/image70.png"/><Relationship Id="rId7" Type="http://schemas.openxmlformats.org/officeDocument/2006/relationships/image" Target="../media/image57.png"/><Relationship Id="rId12" Type="http://schemas.openxmlformats.org/officeDocument/2006/relationships/image" Target="../media/image61.png"/><Relationship Id="rId17" Type="http://schemas.openxmlformats.org/officeDocument/2006/relationships/image" Target="../media/image66.png"/><Relationship Id="rId2" Type="http://schemas.openxmlformats.org/officeDocument/2006/relationships/image" Target="../media/image53.png"/><Relationship Id="rId16" Type="http://schemas.openxmlformats.org/officeDocument/2006/relationships/image" Target="../media/image65.png"/><Relationship Id="rId20" Type="http://schemas.openxmlformats.org/officeDocument/2006/relationships/image" Target="../media/image69.png"/><Relationship Id="rId1" Type="http://schemas.openxmlformats.org/officeDocument/2006/relationships/image" Target="../media/image25.jpeg"/><Relationship Id="rId6" Type="http://schemas.openxmlformats.org/officeDocument/2006/relationships/image" Target="../media/image56.png"/><Relationship Id="rId11" Type="http://schemas.openxmlformats.org/officeDocument/2006/relationships/image" Target="../media/image60.png"/><Relationship Id="rId5" Type="http://schemas.openxmlformats.org/officeDocument/2006/relationships/image" Target="../media/image55.png"/><Relationship Id="rId15" Type="http://schemas.openxmlformats.org/officeDocument/2006/relationships/image" Target="../media/image64.png"/><Relationship Id="rId10" Type="http://schemas.openxmlformats.org/officeDocument/2006/relationships/image" Target="../media/image59.png"/><Relationship Id="rId19" Type="http://schemas.openxmlformats.org/officeDocument/2006/relationships/image" Target="../media/image68.png"/><Relationship Id="rId4" Type="http://schemas.openxmlformats.org/officeDocument/2006/relationships/image" Target="../media/image22.png"/><Relationship Id="rId9" Type="http://schemas.openxmlformats.org/officeDocument/2006/relationships/image" Target="../media/image58.png"/><Relationship Id="rId14" Type="http://schemas.openxmlformats.org/officeDocument/2006/relationships/image" Target="../media/image6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111</xdr:row>
      <xdr:rowOff>0</xdr:rowOff>
    </xdr:from>
    <xdr:ext cx="314384" cy="304800"/>
    <xdr:sp macro="" textlink="">
      <xdr:nvSpPr>
        <xdr:cNvPr id="2" name="AutoShape 1" descr="ベルトリールパーティション（レッド）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31800" y="66605150"/>
          <a:ext cx="314384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242817</xdr:colOff>
      <xdr:row>6</xdr:row>
      <xdr:rowOff>63500</xdr:rowOff>
    </xdr:from>
    <xdr:ext cx="688975" cy="526840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2717" y="1847850"/>
          <a:ext cx="688975" cy="526840"/>
        </a:xfrm>
        <a:prstGeom prst="rect">
          <a:avLst/>
        </a:prstGeom>
      </xdr:spPr>
    </xdr:pic>
    <xdr:clientData/>
  </xdr:oneCellAnchor>
  <xdr:oneCellAnchor>
    <xdr:from>
      <xdr:col>5</xdr:col>
      <xdr:colOff>248478</xdr:colOff>
      <xdr:row>7</xdr:row>
      <xdr:rowOff>30784</xdr:rowOff>
    </xdr:from>
    <xdr:ext cx="659434" cy="54927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8378" y="2424734"/>
          <a:ext cx="659434" cy="549275"/>
        </a:xfrm>
        <a:prstGeom prst="rect">
          <a:avLst/>
        </a:prstGeom>
      </xdr:spPr>
    </xdr:pic>
    <xdr:clientData/>
  </xdr:oneCellAnchor>
  <xdr:oneCellAnchor>
    <xdr:from>
      <xdr:col>5</xdr:col>
      <xdr:colOff>201957</xdr:colOff>
      <xdr:row>19</xdr:row>
      <xdr:rowOff>63915</xdr:rowOff>
    </xdr:from>
    <xdr:ext cx="752550" cy="496127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1857" y="9366665"/>
          <a:ext cx="752550" cy="496127"/>
        </a:xfrm>
        <a:prstGeom prst="rect">
          <a:avLst/>
        </a:prstGeom>
      </xdr:spPr>
    </xdr:pic>
    <xdr:clientData/>
  </xdr:oneCellAnchor>
  <xdr:oneCellAnchor>
    <xdr:from>
      <xdr:col>5</xdr:col>
      <xdr:colOff>279401</xdr:colOff>
      <xdr:row>26</xdr:row>
      <xdr:rowOff>39810</xdr:rowOff>
    </xdr:from>
    <xdr:ext cx="546099" cy="538684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9301" y="17470560"/>
          <a:ext cx="546099" cy="538684"/>
        </a:xfrm>
        <a:prstGeom prst="rect">
          <a:avLst/>
        </a:prstGeom>
      </xdr:spPr>
    </xdr:pic>
    <xdr:clientData/>
  </xdr:oneCellAnchor>
  <xdr:oneCellAnchor>
    <xdr:from>
      <xdr:col>5</xdr:col>
      <xdr:colOff>101600</xdr:colOff>
      <xdr:row>34</xdr:row>
      <xdr:rowOff>57150</xdr:rowOff>
    </xdr:from>
    <xdr:ext cx="958486" cy="520700"/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1500" y="21958300"/>
          <a:ext cx="958486" cy="5207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18" name="AutoShape 7" descr="応接ソファ（ES-6LG1タイプ）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225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127001</xdr:colOff>
      <xdr:row>37</xdr:row>
      <xdr:rowOff>82550</xdr:rowOff>
    </xdr:from>
    <xdr:ext cx="939800" cy="423467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6901" y="23812500"/>
          <a:ext cx="939800" cy="423467"/>
        </a:xfrm>
        <a:prstGeom prst="rect">
          <a:avLst/>
        </a:prstGeom>
      </xdr:spPr>
    </xdr:pic>
    <xdr:clientData/>
  </xdr:oneCellAnchor>
  <xdr:oneCellAnchor>
    <xdr:from>
      <xdr:col>5</xdr:col>
      <xdr:colOff>260350</xdr:colOff>
      <xdr:row>38</xdr:row>
      <xdr:rowOff>25401</xdr:rowOff>
    </xdr:from>
    <xdr:ext cx="628202" cy="571500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0" y="24364951"/>
          <a:ext cx="628202" cy="571500"/>
        </a:xfrm>
        <a:prstGeom prst="rect">
          <a:avLst/>
        </a:prstGeom>
      </xdr:spPr>
    </xdr:pic>
    <xdr:clientData/>
  </xdr:oneCellAnchor>
  <xdr:oneCellAnchor>
    <xdr:from>
      <xdr:col>5</xdr:col>
      <xdr:colOff>196851</xdr:colOff>
      <xdr:row>39</xdr:row>
      <xdr:rowOff>31750</xdr:rowOff>
    </xdr:from>
    <xdr:ext cx="723900" cy="558641"/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6751" y="24980900"/>
          <a:ext cx="723900" cy="558641"/>
        </a:xfrm>
        <a:prstGeom prst="rect">
          <a:avLst/>
        </a:prstGeom>
      </xdr:spPr>
    </xdr:pic>
    <xdr:clientData/>
  </xdr:oneCellAnchor>
  <xdr:oneCellAnchor>
    <xdr:from>
      <xdr:col>5</xdr:col>
      <xdr:colOff>234950</xdr:colOff>
      <xdr:row>33</xdr:row>
      <xdr:rowOff>31750</xdr:rowOff>
    </xdr:from>
    <xdr:ext cx="698500" cy="548035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4850" y="21323300"/>
          <a:ext cx="698500" cy="548035"/>
        </a:xfrm>
        <a:prstGeom prst="rect">
          <a:avLst/>
        </a:prstGeom>
      </xdr:spPr>
    </xdr:pic>
    <xdr:clientData/>
  </xdr:oneCellAnchor>
  <xdr:oneCellAnchor>
    <xdr:from>
      <xdr:col>5</xdr:col>
      <xdr:colOff>234950</xdr:colOff>
      <xdr:row>22</xdr:row>
      <xdr:rowOff>31750</xdr:rowOff>
    </xdr:from>
    <xdr:ext cx="698500" cy="554385"/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4850" y="11163300"/>
          <a:ext cx="698500" cy="554385"/>
        </a:xfrm>
        <a:prstGeom prst="rect">
          <a:avLst/>
        </a:prstGeom>
      </xdr:spPr>
    </xdr:pic>
    <xdr:clientData/>
  </xdr:oneCellAnchor>
  <xdr:oneCellAnchor>
    <xdr:from>
      <xdr:col>5</xdr:col>
      <xdr:colOff>198782</xdr:colOff>
      <xdr:row>56</xdr:row>
      <xdr:rowOff>60740</xdr:rowOff>
    </xdr:from>
    <xdr:ext cx="755725" cy="502477"/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8682" y="34560290"/>
          <a:ext cx="755725" cy="502477"/>
        </a:xfrm>
        <a:prstGeom prst="rect">
          <a:avLst/>
        </a:prstGeom>
      </xdr:spPr>
    </xdr:pic>
    <xdr:clientData/>
  </xdr:oneCellAnchor>
  <xdr:oneCellAnchor>
    <xdr:from>
      <xdr:col>5</xdr:col>
      <xdr:colOff>412750</xdr:colOff>
      <xdr:row>58</xdr:row>
      <xdr:rowOff>31750</xdr:rowOff>
    </xdr:from>
    <xdr:ext cx="317500" cy="549464"/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2650" y="35750500"/>
          <a:ext cx="317500" cy="549464"/>
        </a:xfrm>
        <a:prstGeom prst="rect">
          <a:avLst/>
        </a:prstGeom>
      </xdr:spPr>
    </xdr:pic>
    <xdr:clientData/>
  </xdr:oneCellAnchor>
  <xdr:oneCellAnchor>
    <xdr:from>
      <xdr:col>5</xdr:col>
      <xdr:colOff>198782</xdr:colOff>
      <xdr:row>43</xdr:row>
      <xdr:rowOff>60740</xdr:rowOff>
    </xdr:from>
    <xdr:ext cx="755725" cy="502477"/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8682" y="27041890"/>
          <a:ext cx="755725" cy="502477"/>
        </a:xfrm>
        <a:prstGeom prst="rect">
          <a:avLst/>
        </a:prstGeom>
      </xdr:spPr>
    </xdr:pic>
    <xdr:clientData/>
  </xdr:oneCellAnchor>
  <xdr:oneCellAnchor>
    <xdr:from>
      <xdr:col>5</xdr:col>
      <xdr:colOff>412750</xdr:colOff>
      <xdr:row>48</xdr:row>
      <xdr:rowOff>31750</xdr:rowOff>
    </xdr:from>
    <xdr:ext cx="323850" cy="552639"/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2650" y="30060900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412750</xdr:colOff>
      <xdr:row>49</xdr:row>
      <xdr:rowOff>31750</xdr:rowOff>
    </xdr:from>
    <xdr:ext cx="323850" cy="552639"/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2650" y="30670500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412750</xdr:colOff>
      <xdr:row>50</xdr:row>
      <xdr:rowOff>31750</xdr:rowOff>
    </xdr:from>
    <xdr:ext cx="323850" cy="552639"/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2650" y="31280100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141218</xdr:colOff>
      <xdr:row>53</xdr:row>
      <xdr:rowOff>30785</xdr:rowOff>
    </xdr:from>
    <xdr:ext cx="877957" cy="552510"/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81118" y="33107935"/>
          <a:ext cx="877957" cy="55251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84</xdr:row>
      <xdr:rowOff>0</xdr:rowOff>
    </xdr:from>
    <xdr:ext cx="304800" cy="304800"/>
    <xdr:sp macro="" textlink="">
      <xdr:nvSpPr>
        <xdr:cNvPr id="31" name="AutoShape 3" descr="アームソファ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503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304800" cy="304800"/>
    <xdr:sp macro="" textlink="">
      <xdr:nvSpPr>
        <xdr:cNvPr id="32" name="AutoShape 4" descr="アームソファ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431800" y="491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82</xdr:row>
      <xdr:rowOff>0</xdr:rowOff>
    </xdr:from>
    <xdr:ext cx="304800" cy="304800"/>
    <xdr:sp macro="" textlink="">
      <xdr:nvSpPr>
        <xdr:cNvPr id="33" name="AutoShape 5" descr="アームソファ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431800" y="491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397567</xdr:colOff>
      <xdr:row>85</xdr:row>
      <xdr:rowOff>16565</xdr:rowOff>
    </xdr:from>
    <xdr:ext cx="392043" cy="561469"/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37467" y="50975315"/>
          <a:ext cx="392043" cy="561469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89</xdr:row>
      <xdr:rowOff>0</xdr:rowOff>
    </xdr:from>
    <xdr:ext cx="304800" cy="304800"/>
    <xdr:sp macro="" textlink="">
      <xdr:nvSpPr>
        <xdr:cNvPr id="35" name="AutoShape 7" descr="応接ソファ（ES-6LG1タイプ）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529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196851</xdr:colOff>
      <xdr:row>91</xdr:row>
      <xdr:rowOff>31750</xdr:rowOff>
    </xdr:from>
    <xdr:ext cx="730250" cy="558641"/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6751" y="54241700"/>
          <a:ext cx="730250" cy="558641"/>
        </a:xfrm>
        <a:prstGeom prst="rect">
          <a:avLst/>
        </a:prstGeom>
      </xdr:spPr>
    </xdr:pic>
    <xdr:clientData/>
  </xdr:oneCellAnchor>
  <xdr:oneCellAnchor>
    <xdr:from>
      <xdr:col>5</xdr:col>
      <xdr:colOff>392876</xdr:colOff>
      <xdr:row>105</xdr:row>
      <xdr:rowOff>27609</xdr:rowOff>
    </xdr:from>
    <xdr:ext cx="343537" cy="554559"/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32776" y="61959159"/>
          <a:ext cx="343537" cy="554559"/>
        </a:xfrm>
        <a:prstGeom prst="rect">
          <a:avLst/>
        </a:prstGeom>
      </xdr:spPr>
    </xdr:pic>
    <xdr:clientData/>
  </xdr:oneCellAnchor>
  <xdr:oneCellAnchor>
    <xdr:from>
      <xdr:col>5</xdr:col>
      <xdr:colOff>209826</xdr:colOff>
      <xdr:row>63</xdr:row>
      <xdr:rowOff>44173</xdr:rowOff>
    </xdr:from>
    <xdr:ext cx="790438" cy="538981"/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49726" y="38404523"/>
          <a:ext cx="790438" cy="538981"/>
        </a:xfrm>
        <a:prstGeom prst="rect">
          <a:avLst/>
        </a:prstGeom>
      </xdr:spPr>
    </xdr:pic>
    <xdr:clientData/>
  </xdr:oneCellAnchor>
  <xdr:oneCellAnchor>
    <xdr:from>
      <xdr:col>5</xdr:col>
      <xdr:colOff>88346</xdr:colOff>
      <xdr:row>64</xdr:row>
      <xdr:rowOff>7931</xdr:rowOff>
    </xdr:from>
    <xdr:ext cx="414131" cy="594885"/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28246" y="38977881"/>
          <a:ext cx="414131" cy="594885"/>
        </a:xfrm>
        <a:prstGeom prst="rect">
          <a:avLst/>
        </a:prstGeom>
      </xdr:spPr>
    </xdr:pic>
    <xdr:clientData/>
  </xdr:oneCellAnchor>
  <xdr:oneCellAnchor>
    <xdr:from>
      <xdr:col>5</xdr:col>
      <xdr:colOff>574261</xdr:colOff>
      <xdr:row>64</xdr:row>
      <xdr:rowOff>160131</xdr:rowOff>
    </xdr:from>
    <xdr:ext cx="559853" cy="286301"/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314161" y="39130081"/>
          <a:ext cx="559853" cy="286301"/>
        </a:xfrm>
        <a:prstGeom prst="rect">
          <a:avLst/>
        </a:prstGeom>
      </xdr:spPr>
    </xdr:pic>
    <xdr:clientData/>
  </xdr:oneCellAnchor>
  <xdr:oneCellAnchor>
    <xdr:from>
      <xdr:col>5</xdr:col>
      <xdr:colOff>237437</xdr:colOff>
      <xdr:row>65</xdr:row>
      <xdr:rowOff>33133</xdr:rowOff>
    </xdr:from>
    <xdr:ext cx="685905" cy="549827"/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77337" y="39612683"/>
          <a:ext cx="685905" cy="549827"/>
        </a:xfrm>
        <a:prstGeom prst="rect">
          <a:avLst/>
        </a:prstGeom>
      </xdr:spPr>
    </xdr:pic>
    <xdr:clientData/>
  </xdr:oneCellAnchor>
  <xdr:oneCellAnchor>
    <xdr:from>
      <xdr:col>5</xdr:col>
      <xdr:colOff>270565</xdr:colOff>
      <xdr:row>66</xdr:row>
      <xdr:rowOff>22089</xdr:rowOff>
    </xdr:from>
    <xdr:ext cx="635000" cy="557874"/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010465" y="40211239"/>
          <a:ext cx="635000" cy="557874"/>
        </a:xfrm>
        <a:prstGeom prst="rect">
          <a:avLst/>
        </a:prstGeom>
      </xdr:spPr>
    </xdr:pic>
    <xdr:clientData/>
  </xdr:oneCellAnchor>
  <xdr:oneCellAnchor>
    <xdr:from>
      <xdr:col>5</xdr:col>
      <xdr:colOff>419100</xdr:colOff>
      <xdr:row>72</xdr:row>
      <xdr:rowOff>38101</xdr:rowOff>
    </xdr:from>
    <xdr:ext cx="235785" cy="552450"/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159000" y="43478451"/>
          <a:ext cx="235785" cy="552450"/>
        </a:xfrm>
        <a:prstGeom prst="rect">
          <a:avLst/>
        </a:prstGeom>
      </xdr:spPr>
    </xdr:pic>
    <xdr:clientData/>
  </xdr:oneCellAnchor>
  <xdr:oneCellAnchor>
    <xdr:from>
      <xdr:col>5</xdr:col>
      <xdr:colOff>101600</xdr:colOff>
      <xdr:row>74</xdr:row>
      <xdr:rowOff>57150</xdr:rowOff>
    </xdr:from>
    <xdr:ext cx="955311" cy="523875"/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41500" y="44716700"/>
          <a:ext cx="955311" cy="523875"/>
        </a:xfrm>
        <a:prstGeom prst="rect">
          <a:avLst/>
        </a:prstGeom>
      </xdr:spPr>
    </xdr:pic>
    <xdr:clientData/>
  </xdr:oneCellAnchor>
  <xdr:oneCellAnchor>
    <xdr:from>
      <xdr:col>5</xdr:col>
      <xdr:colOff>234950</xdr:colOff>
      <xdr:row>73</xdr:row>
      <xdr:rowOff>31750</xdr:rowOff>
    </xdr:from>
    <xdr:ext cx="698500" cy="551210"/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74850" y="44081700"/>
          <a:ext cx="698500" cy="551210"/>
        </a:xfrm>
        <a:prstGeom prst="rect">
          <a:avLst/>
        </a:prstGeom>
      </xdr:spPr>
    </xdr:pic>
    <xdr:clientData/>
  </xdr:oneCellAnchor>
  <xdr:oneCellAnchor>
    <xdr:from>
      <xdr:col>5</xdr:col>
      <xdr:colOff>209826</xdr:colOff>
      <xdr:row>69</xdr:row>
      <xdr:rowOff>44173</xdr:rowOff>
    </xdr:from>
    <xdr:ext cx="787263" cy="535806"/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49726" y="41655723"/>
          <a:ext cx="787263" cy="535806"/>
        </a:xfrm>
        <a:prstGeom prst="rect">
          <a:avLst/>
        </a:prstGeom>
      </xdr:spPr>
    </xdr:pic>
    <xdr:clientData/>
  </xdr:oneCellAnchor>
  <xdr:oneCellAnchor>
    <xdr:from>
      <xdr:col>5</xdr:col>
      <xdr:colOff>412750</xdr:colOff>
      <xdr:row>75</xdr:row>
      <xdr:rowOff>31750</xdr:rowOff>
    </xdr:from>
    <xdr:ext cx="323850" cy="552639"/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52650" y="45300900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209176</xdr:colOff>
      <xdr:row>108</xdr:row>
      <xdr:rowOff>7470</xdr:rowOff>
    </xdr:from>
    <xdr:ext cx="736413" cy="591073"/>
    <xdr:pic>
      <xdr:nvPicPr>
        <xdr:cNvPr id="48" name="図 47" descr="B181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076" y="64783820"/>
          <a:ext cx="736413" cy="59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403411</xdr:colOff>
      <xdr:row>23</xdr:row>
      <xdr:rowOff>44825</xdr:rowOff>
    </xdr:from>
    <xdr:ext cx="384175" cy="545460"/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11785975"/>
          <a:ext cx="384175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40</xdr:row>
      <xdr:rowOff>44825</xdr:rowOff>
    </xdr:from>
    <xdr:ext cx="381000" cy="545460"/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256035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47</xdr:row>
      <xdr:rowOff>44825</xdr:rowOff>
    </xdr:from>
    <xdr:ext cx="381000" cy="545460"/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294643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60</xdr:row>
      <xdr:rowOff>44825</xdr:rowOff>
    </xdr:from>
    <xdr:ext cx="381000" cy="545460"/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369827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79</xdr:row>
      <xdr:rowOff>44825</xdr:rowOff>
    </xdr:from>
    <xdr:ext cx="381000" cy="545460"/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477523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86</xdr:row>
      <xdr:rowOff>44825</xdr:rowOff>
    </xdr:from>
    <xdr:ext cx="381000" cy="545460"/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516131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403411</xdr:colOff>
      <xdr:row>92</xdr:row>
      <xdr:rowOff>44825</xdr:rowOff>
    </xdr:from>
    <xdr:ext cx="381000" cy="545460"/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311" y="54864375"/>
          <a:ext cx="381000" cy="545460"/>
        </a:xfrm>
        <a:prstGeom prst="rect">
          <a:avLst/>
        </a:prstGeom>
      </xdr:spPr>
    </xdr:pic>
    <xdr:clientData/>
  </xdr:oneCellAnchor>
  <xdr:oneCellAnchor>
    <xdr:from>
      <xdr:col>5</xdr:col>
      <xdr:colOff>324970</xdr:colOff>
      <xdr:row>14</xdr:row>
      <xdr:rowOff>11206</xdr:rowOff>
    </xdr:from>
    <xdr:ext cx="493058" cy="572582"/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64870" y="6672356"/>
          <a:ext cx="493058" cy="572582"/>
        </a:xfrm>
        <a:prstGeom prst="rect">
          <a:avLst/>
        </a:prstGeom>
      </xdr:spPr>
    </xdr:pic>
    <xdr:clientData/>
  </xdr:oneCellAnchor>
  <xdr:oneCellAnchor>
    <xdr:from>
      <xdr:col>5</xdr:col>
      <xdr:colOff>142502</xdr:colOff>
      <xdr:row>13</xdr:row>
      <xdr:rowOff>126440</xdr:rowOff>
    </xdr:from>
    <xdr:ext cx="874059" cy="389882"/>
    <xdr:pic>
      <xdr:nvPicPr>
        <xdr:cNvPr id="59" name="図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882402" y="6177990"/>
          <a:ext cx="874059" cy="38988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60" name="AutoShape 1" descr="プロジェクターカート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72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371476</xdr:colOff>
      <xdr:row>15</xdr:row>
      <xdr:rowOff>47625</xdr:rowOff>
    </xdr:from>
    <xdr:ext cx="358775" cy="520952"/>
    <xdr:pic>
      <xdr:nvPicPr>
        <xdr:cNvPr id="61" name="図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111376" y="7318375"/>
          <a:ext cx="358775" cy="520952"/>
        </a:xfrm>
        <a:prstGeom prst="rect">
          <a:avLst/>
        </a:prstGeom>
      </xdr:spPr>
    </xdr:pic>
    <xdr:clientData/>
  </xdr:oneCellAnchor>
  <xdr:oneCellAnchor>
    <xdr:from>
      <xdr:col>5</xdr:col>
      <xdr:colOff>316939</xdr:colOff>
      <xdr:row>16</xdr:row>
      <xdr:rowOff>57600</xdr:rowOff>
    </xdr:from>
    <xdr:ext cx="520114" cy="520251"/>
    <xdr:pic>
      <xdr:nvPicPr>
        <xdr:cNvPr id="62" name="図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6839" y="7937950"/>
          <a:ext cx="520114" cy="52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324970</xdr:colOff>
      <xdr:row>99</xdr:row>
      <xdr:rowOff>11206</xdr:rowOff>
    </xdr:from>
    <xdr:ext cx="493058" cy="575757"/>
    <xdr:pic>
      <xdr:nvPicPr>
        <xdr:cNvPr id="63" name="図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64870" y="58691556"/>
          <a:ext cx="493058" cy="575757"/>
        </a:xfrm>
        <a:prstGeom prst="rect">
          <a:avLst/>
        </a:prstGeom>
      </xdr:spPr>
    </xdr:pic>
    <xdr:clientData/>
  </xdr:oneCellAnchor>
  <xdr:oneCellAnchor>
    <xdr:from>
      <xdr:col>5</xdr:col>
      <xdr:colOff>142502</xdr:colOff>
      <xdr:row>98</xdr:row>
      <xdr:rowOff>126440</xdr:rowOff>
    </xdr:from>
    <xdr:ext cx="870884" cy="393057"/>
    <xdr:pic>
      <xdr:nvPicPr>
        <xdr:cNvPr id="17408" name="図 17407">
          <a:extLst>
            <a:ext uri="{FF2B5EF4-FFF2-40B4-BE49-F238E27FC236}">
              <a16:creationId xmlns:a16="http://schemas.microsoft.com/office/drawing/2014/main" id="{00000000-0008-0000-0200-000000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882402" y="58197190"/>
          <a:ext cx="870884" cy="393057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100</xdr:row>
      <xdr:rowOff>0</xdr:rowOff>
    </xdr:from>
    <xdr:ext cx="304800" cy="304800"/>
    <xdr:sp macro="" textlink="">
      <xdr:nvSpPr>
        <xdr:cNvPr id="17410" name="AutoShape 1" descr="プロジェクターカート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592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371476</xdr:colOff>
      <xdr:row>100</xdr:row>
      <xdr:rowOff>47625</xdr:rowOff>
    </xdr:from>
    <xdr:ext cx="361950" cy="524127"/>
    <xdr:pic>
      <xdr:nvPicPr>
        <xdr:cNvPr id="17411" name="図 17410">
          <a:extLst>
            <a:ext uri="{FF2B5EF4-FFF2-40B4-BE49-F238E27FC236}">
              <a16:creationId xmlns:a16="http://schemas.microsoft.com/office/drawing/2014/main" id="{00000000-0008-0000-0200-000003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111376" y="59337575"/>
          <a:ext cx="361950" cy="524127"/>
        </a:xfrm>
        <a:prstGeom prst="rect">
          <a:avLst/>
        </a:prstGeom>
      </xdr:spPr>
    </xdr:pic>
    <xdr:clientData/>
  </xdr:oneCellAnchor>
  <xdr:oneCellAnchor>
    <xdr:from>
      <xdr:col>5</xdr:col>
      <xdr:colOff>316939</xdr:colOff>
      <xdr:row>101</xdr:row>
      <xdr:rowOff>57600</xdr:rowOff>
    </xdr:from>
    <xdr:ext cx="523289" cy="520251"/>
    <xdr:pic>
      <xdr:nvPicPr>
        <xdr:cNvPr id="17412" name="図 17411">
          <a:extLst>
            <a:ext uri="{FF2B5EF4-FFF2-40B4-BE49-F238E27FC236}">
              <a16:creationId xmlns:a16="http://schemas.microsoft.com/office/drawing/2014/main" id="{00000000-0008-0000-0200-000004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6839" y="59957150"/>
          <a:ext cx="523289" cy="52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61406</xdr:colOff>
      <xdr:row>45</xdr:row>
      <xdr:rowOff>101901</xdr:rowOff>
    </xdr:from>
    <xdr:ext cx="1042244" cy="436215"/>
    <xdr:pic>
      <xdr:nvPicPr>
        <xdr:cNvPr id="17413" name="図 17412">
          <a:extLst>
            <a:ext uri="{FF2B5EF4-FFF2-40B4-BE49-F238E27FC236}">
              <a16:creationId xmlns:a16="http://schemas.microsoft.com/office/drawing/2014/main" id="{00000000-0008-0000-0200-000005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801306" y="28302251"/>
          <a:ext cx="1042244" cy="436215"/>
        </a:xfrm>
        <a:prstGeom prst="rect">
          <a:avLst/>
        </a:prstGeom>
      </xdr:spPr>
    </xdr:pic>
    <xdr:clientData/>
  </xdr:oneCellAnchor>
  <xdr:oneCellAnchor>
    <xdr:from>
      <xdr:col>5</xdr:col>
      <xdr:colOff>400051</xdr:colOff>
      <xdr:row>109</xdr:row>
      <xdr:rowOff>47625</xdr:rowOff>
    </xdr:from>
    <xdr:ext cx="292142" cy="495300"/>
    <xdr:pic>
      <xdr:nvPicPr>
        <xdr:cNvPr id="17414" name="図 17413">
          <a:extLst>
            <a:ext uri="{FF2B5EF4-FFF2-40B4-BE49-F238E27FC236}">
              <a16:creationId xmlns:a16="http://schemas.microsoft.com/office/drawing/2014/main" id="{00000000-0008-0000-0200-000006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139951" y="65433575"/>
          <a:ext cx="292142" cy="495300"/>
        </a:xfrm>
        <a:prstGeom prst="rect">
          <a:avLst/>
        </a:prstGeom>
      </xdr:spPr>
    </xdr:pic>
    <xdr:clientData/>
  </xdr:oneCellAnchor>
  <xdr:oneCellAnchor>
    <xdr:from>
      <xdr:col>5</xdr:col>
      <xdr:colOff>8282</xdr:colOff>
      <xdr:row>45</xdr:row>
      <xdr:rowOff>57978</xdr:rowOff>
    </xdr:from>
    <xdr:ext cx="409713" cy="542925"/>
    <xdr:pic>
      <xdr:nvPicPr>
        <xdr:cNvPr id="17415" name="図 17414">
          <a:extLst>
            <a:ext uri="{FF2B5EF4-FFF2-40B4-BE49-F238E27FC236}">
              <a16:creationId xmlns:a16="http://schemas.microsoft.com/office/drawing/2014/main" id="{00000000-0008-0000-0200-000007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748182" y="28258328"/>
          <a:ext cx="409713" cy="542925"/>
        </a:xfrm>
        <a:prstGeom prst="rect">
          <a:avLst/>
        </a:prstGeom>
      </xdr:spPr>
    </xdr:pic>
    <xdr:clientData/>
  </xdr:oneCellAnchor>
  <xdr:oneCellAnchor>
    <xdr:from>
      <xdr:col>5</xdr:col>
      <xdr:colOff>409575</xdr:colOff>
      <xdr:row>8</xdr:row>
      <xdr:rowOff>28575</xdr:rowOff>
    </xdr:from>
    <xdr:ext cx="323850" cy="552639"/>
    <xdr:pic>
      <xdr:nvPicPr>
        <xdr:cNvPr id="17416" name="図 17415">
          <a:extLst>
            <a:ext uri="{FF2B5EF4-FFF2-40B4-BE49-F238E27FC236}">
              <a16:creationId xmlns:a16="http://schemas.microsoft.com/office/drawing/2014/main" id="{00000000-0008-0000-0200-000008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49475" y="3032125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313765</xdr:colOff>
      <xdr:row>21</xdr:row>
      <xdr:rowOff>38474</xdr:rowOff>
    </xdr:from>
    <xdr:ext cx="532380" cy="542552"/>
    <xdr:pic>
      <xdr:nvPicPr>
        <xdr:cNvPr id="17417" name="図 17416" descr="201100000001_ロッカー１人用-a">
          <a:extLst>
            <a:ext uri="{FF2B5EF4-FFF2-40B4-BE49-F238E27FC236}">
              <a16:creationId xmlns:a16="http://schemas.microsoft.com/office/drawing/2014/main" id="{00000000-0008-0000-0200-000009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3665" y="10560424"/>
          <a:ext cx="532380" cy="54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409575</xdr:colOff>
      <xdr:row>9</xdr:row>
      <xdr:rowOff>28575</xdr:rowOff>
    </xdr:from>
    <xdr:ext cx="323850" cy="552639"/>
    <xdr:pic>
      <xdr:nvPicPr>
        <xdr:cNvPr id="17418" name="図 17417">
          <a:extLst>
            <a:ext uri="{FF2B5EF4-FFF2-40B4-BE49-F238E27FC236}">
              <a16:creationId xmlns:a16="http://schemas.microsoft.com/office/drawing/2014/main" id="{00000000-0008-0000-0200-00000A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49475" y="3641725"/>
          <a:ext cx="323850" cy="552639"/>
        </a:xfrm>
        <a:prstGeom prst="rect">
          <a:avLst/>
        </a:prstGeom>
      </xdr:spPr>
    </xdr:pic>
    <xdr:clientData/>
  </xdr:oneCellAnchor>
  <xdr:oneCellAnchor>
    <xdr:from>
      <xdr:col>5</xdr:col>
      <xdr:colOff>245845</xdr:colOff>
      <xdr:row>35</xdr:row>
      <xdr:rowOff>28762</xdr:rowOff>
    </xdr:from>
    <xdr:ext cx="532202" cy="533650"/>
    <xdr:pic>
      <xdr:nvPicPr>
        <xdr:cNvPr id="17419" name="図 17418">
          <a:extLst>
            <a:ext uri="{FF2B5EF4-FFF2-40B4-BE49-F238E27FC236}">
              <a16:creationId xmlns:a16="http://schemas.microsoft.com/office/drawing/2014/main" id="{00000000-0008-0000-0200-00000B4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3865" r="2076"/>
        <a:stretch/>
      </xdr:blipFill>
      <xdr:spPr>
        <a:xfrm>
          <a:off x="1985745" y="22539512"/>
          <a:ext cx="532202" cy="533650"/>
        </a:xfrm>
        <a:prstGeom prst="rect">
          <a:avLst/>
        </a:prstGeom>
      </xdr:spPr>
    </xdr:pic>
    <xdr:clientData/>
  </xdr:oneCellAnchor>
  <xdr:oneCellAnchor>
    <xdr:from>
      <xdr:col>5</xdr:col>
      <xdr:colOff>91329</xdr:colOff>
      <xdr:row>36</xdr:row>
      <xdr:rowOff>28629</xdr:rowOff>
    </xdr:from>
    <xdr:ext cx="965554" cy="533650"/>
    <xdr:pic>
      <xdr:nvPicPr>
        <xdr:cNvPr id="17420" name="図 17419">
          <a:extLst>
            <a:ext uri="{FF2B5EF4-FFF2-40B4-BE49-F238E27FC236}">
              <a16:creationId xmlns:a16="http://schemas.microsoft.com/office/drawing/2014/main" id="{00000000-0008-0000-0200-00000C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831229" y="23148979"/>
          <a:ext cx="965554" cy="533650"/>
        </a:xfrm>
        <a:prstGeom prst="rect">
          <a:avLst/>
        </a:prstGeom>
      </xdr:spPr>
    </xdr:pic>
    <xdr:clientData/>
  </xdr:oneCellAnchor>
  <xdr:oneCellAnchor>
    <xdr:from>
      <xdr:col>5</xdr:col>
      <xdr:colOff>313765</xdr:colOff>
      <xdr:row>46</xdr:row>
      <xdr:rowOff>38474</xdr:rowOff>
    </xdr:from>
    <xdr:ext cx="529205" cy="542552"/>
    <xdr:pic>
      <xdr:nvPicPr>
        <xdr:cNvPr id="17421" name="図 17420" descr="201100000001_ロッカー１人用-a">
          <a:extLst>
            <a:ext uri="{FF2B5EF4-FFF2-40B4-BE49-F238E27FC236}">
              <a16:creationId xmlns:a16="http://schemas.microsoft.com/office/drawing/2014/main" id="{00000000-0008-0000-0200-00000D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3665" y="28848424"/>
          <a:ext cx="529205" cy="542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89</xdr:row>
      <xdr:rowOff>0</xdr:rowOff>
    </xdr:from>
    <xdr:ext cx="304800" cy="304800"/>
    <xdr:sp macro="" textlink="">
      <xdr:nvSpPr>
        <xdr:cNvPr id="17422" name="AutoShape 7" descr="応接ソファ（ES-6LG1タイプ）">
          <a:extLst>
            <a:ext uri="{FF2B5EF4-FFF2-40B4-BE49-F238E27FC236}">
              <a16:creationId xmlns:a16="http://schemas.microsoft.com/office/drawing/2014/main" id="{00000000-0008-0000-0200-00000E44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529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245845</xdr:colOff>
      <xdr:row>89</xdr:row>
      <xdr:rowOff>28762</xdr:rowOff>
    </xdr:from>
    <xdr:ext cx="532202" cy="536825"/>
    <xdr:pic>
      <xdr:nvPicPr>
        <xdr:cNvPr id="17423" name="図 17422">
          <a:extLst>
            <a:ext uri="{FF2B5EF4-FFF2-40B4-BE49-F238E27FC236}">
              <a16:creationId xmlns:a16="http://schemas.microsoft.com/office/drawing/2014/main" id="{00000000-0008-0000-0200-00000F44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l="3865" r="2076"/>
        <a:stretch/>
      </xdr:blipFill>
      <xdr:spPr>
        <a:xfrm>
          <a:off x="1985745" y="53019512"/>
          <a:ext cx="532202" cy="536825"/>
        </a:xfrm>
        <a:prstGeom prst="rect">
          <a:avLst/>
        </a:prstGeom>
      </xdr:spPr>
    </xdr:pic>
    <xdr:clientData/>
  </xdr:oneCellAnchor>
  <xdr:oneCellAnchor>
    <xdr:from>
      <xdr:col>5</xdr:col>
      <xdr:colOff>127001</xdr:colOff>
      <xdr:row>90</xdr:row>
      <xdr:rowOff>82550</xdr:rowOff>
    </xdr:from>
    <xdr:ext cx="942975" cy="420292"/>
    <xdr:pic>
      <xdr:nvPicPr>
        <xdr:cNvPr id="17424" name="図 17423">
          <a:extLst>
            <a:ext uri="{FF2B5EF4-FFF2-40B4-BE49-F238E27FC236}">
              <a16:creationId xmlns:a16="http://schemas.microsoft.com/office/drawing/2014/main" id="{00000000-0008-0000-0200-000010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6901" y="53682900"/>
          <a:ext cx="942975" cy="42029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304800" cy="304800"/>
    <xdr:sp macro="" textlink="">
      <xdr:nvSpPr>
        <xdr:cNvPr id="17425" name="AutoShape 6" descr="会議テーブル(W1500×D450) ソフトエッジタイプ">
          <a:extLst>
            <a:ext uri="{FF2B5EF4-FFF2-40B4-BE49-F238E27FC236}">
              <a16:creationId xmlns:a16="http://schemas.microsoft.com/office/drawing/2014/main" id="{00000000-0008-0000-0200-000011440000}"/>
            </a:ext>
          </a:extLst>
        </xdr:cNvPr>
        <xdr:cNvSpPr>
          <a:spLocks noChangeAspect="1" noChangeArrowheads="1"/>
        </xdr:cNvSpPr>
      </xdr:nvSpPr>
      <xdr:spPr bwMode="auto">
        <a:xfrm>
          <a:off x="6000750" y="5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17426" name="AutoShape 8" descr="会議テーブル(W1500×D450) ソフトエッジタイプ">
          <a:extLst>
            <a:ext uri="{FF2B5EF4-FFF2-40B4-BE49-F238E27FC236}">
              <a16:creationId xmlns:a16="http://schemas.microsoft.com/office/drawing/2014/main" id="{00000000-0008-0000-0200-000012440000}"/>
            </a:ext>
          </a:extLst>
        </xdr:cNvPr>
        <xdr:cNvSpPr>
          <a:spLocks noChangeAspect="1" noChangeArrowheads="1"/>
        </xdr:cNvSpPr>
      </xdr:nvSpPr>
      <xdr:spPr bwMode="auto">
        <a:xfrm>
          <a:off x="1739900" y="11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5</xdr:row>
      <xdr:rowOff>0</xdr:rowOff>
    </xdr:from>
    <xdr:ext cx="304800" cy="304800"/>
    <xdr:sp macro="" textlink="">
      <xdr:nvSpPr>
        <xdr:cNvPr id="17427" name="AutoShape 9" descr="会議テーブル(W1500×D450) ソフトエッジタイプ">
          <a:extLst>
            <a:ext uri="{FF2B5EF4-FFF2-40B4-BE49-F238E27FC236}">
              <a16:creationId xmlns:a16="http://schemas.microsoft.com/office/drawing/2014/main" id="{00000000-0008-0000-0200-000013440000}"/>
            </a:ext>
          </a:extLst>
        </xdr:cNvPr>
        <xdr:cNvSpPr>
          <a:spLocks noChangeAspect="1" noChangeArrowheads="1"/>
        </xdr:cNvSpPr>
      </xdr:nvSpPr>
      <xdr:spPr bwMode="auto">
        <a:xfrm>
          <a:off x="7670800" y="5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296582" cy="304800"/>
    <xdr:sp macro="" textlink="">
      <xdr:nvSpPr>
        <xdr:cNvPr id="17428" name="AutoShape 10" descr="会議テーブル(W1500×D450) ソフトエッジタイプ">
          <a:extLst>
            <a:ext uri="{FF2B5EF4-FFF2-40B4-BE49-F238E27FC236}">
              <a16:creationId xmlns:a16="http://schemas.microsoft.com/office/drawing/2014/main" id="{00000000-0008-0000-0200-000014440000}"/>
            </a:ext>
          </a:extLst>
        </xdr:cNvPr>
        <xdr:cNvSpPr>
          <a:spLocks noChangeAspect="1" noChangeArrowheads="1"/>
        </xdr:cNvSpPr>
      </xdr:nvSpPr>
      <xdr:spPr bwMode="auto">
        <a:xfrm>
          <a:off x="0" y="2393950"/>
          <a:ext cx="296582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310525</xdr:colOff>
      <xdr:row>5</xdr:row>
      <xdr:rowOff>22414</xdr:rowOff>
    </xdr:from>
    <xdr:ext cx="558678" cy="560174"/>
    <xdr:pic>
      <xdr:nvPicPr>
        <xdr:cNvPr id="17429" name="図 17428">
          <a:extLst>
            <a:ext uri="{FF2B5EF4-FFF2-40B4-BE49-F238E27FC236}">
              <a16:creationId xmlns:a16="http://schemas.microsoft.com/office/drawing/2014/main" id="{00000000-0008-0000-0200-000015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050425" y="1197164"/>
          <a:ext cx="558678" cy="560174"/>
        </a:xfrm>
        <a:prstGeom prst="rect">
          <a:avLst/>
        </a:prstGeom>
      </xdr:spPr>
    </xdr:pic>
    <xdr:clientData/>
  </xdr:oneCellAnchor>
  <xdr:oneCellAnchor>
    <xdr:from>
      <xdr:col>5</xdr:col>
      <xdr:colOff>34758</xdr:colOff>
      <xdr:row>51</xdr:row>
      <xdr:rowOff>134378</xdr:rowOff>
    </xdr:from>
    <xdr:ext cx="2516449" cy="1009235"/>
    <xdr:pic>
      <xdr:nvPicPr>
        <xdr:cNvPr id="17430" name="図 17429">
          <a:extLst>
            <a:ext uri="{FF2B5EF4-FFF2-40B4-BE49-F238E27FC236}">
              <a16:creationId xmlns:a16="http://schemas.microsoft.com/office/drawing/2014/main" id="{00000000-0008-0000-0200-000016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 rot="5400000">
          <a:off x="2528265" y="31238721"/>
          <a:ext cx="1009235" cy="2516449"/>
        </a:xfrm>
        <a:prstGeom prst="rect">
          <a:avLst/>
        </a:prstGeom>
      </xdr:spPr>
    </xdr:pic>
    <xdr:clientData/>
  </xdr:oneCellAnchor>
  <xdr:oneCellAnchor>
    <xdr:from>
      <xdr:col>5</xdr:col>
      <xdr:colOff>19237</xdr:colOff>
      <xdr:row>11</xdr:row>
      <xdr:rowOff>294528</xdr:rowOff>
    </xdr:from>
    <xdr:ext cx="1730001" cy="594314"/>
    <xdr:pic>
      <xdr:nvPicPr>
        <xdr:cNvPr id="17431" name="図 17430">
          <a:extLst>
            <a:ext uri="{FF2B5EF4-FFF2-40B4-BE49-F238E27FC236}">
              <a16:creationId xmlns:a16="http://schemas.microsoft.com/office/drawing/2014/main" id="{00000000-0008-0000-0200-000017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759137" y="5126878"/>
          <a:ext cx="1730001" cy="594314"/>
        </a:xfrm>
        <a:prstGeom prst="rect">
          <a:avLst/>
        </a:prstGeom>
      </xdr:spPr>
    </xdr:pic>
    <xdr:clientData/>
  </xdr:oneCellAnchor>
  <xdr:oneCellAnchor>
    <xdr:from>
      <xdr:col>6</xdr:col>
      <xdr:colOff>669179</xdr:colOff>
      <xdr:row>11</xdr:row>
      <xdr:rowOff>140820</xdr:rowOff>
    </xdr:from>
    <xdr:ext cx="5050678" cy="854603"/>
    <xdr:pic>
      <xdr:nvPicPr>
        <xdr:cNvPr id="17432" name="図 17431">
          <a:extLst>
            <a:ext uri="{FF2B5EF4-FFF2-40B4-BE49-F238E27FC236}">
              <a16:creationId xmlns:a16="http://schemas.microsoft.com/office/drawing/2014/main" id="{00000000-0008-0000-0200-000018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58429" y="4973170"/>
          <a:ext cx="5050678" cy="854603"/>
        </a:xfrm>
        <a:prstGeom prst="rect">
          <a:avLst/>
        </a:prstGeom>
      </xdr:spPr>
    </xdr:pic>
    <xdr:clientData/>
  </xdr:oneCellAnchor>
  <xdr:oneCellAnchor>
    <xdr:from>
      <xdr:col>5</xdr:col>
      <xdr:colOff>145676</xdr:colOff>
      <xdr:row>59</xdr:row>
      <xdr:rowOff>70412</xdr:rowOff>
    </xdr:from>
    <xdr:ext cx="2042647" cy="533837"/>
    <xdr:pic>
      <xdr:nvPicPr>
        <xdr:cNvPr id="17433" name="図 17432">
          <a:extLst>
            <a:ext uri="{FF2B5EF4-FFF2-40B4-BE49-F238E27FC236}">
              <a16:creationId xmlns:a16="http://schemas.microsoft.com/office/drawing/2014/main" id="{00000000-0008-0000-0200-000019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885576" y="36398762"/>
          <a:ext cx="2042647" cy="533837"/>
        </a:xfrm>
        <a:prstGeom prst="rect">
          <a:avLst/>
        </a:prstGeom>
      </xdr:spPr>
    </xdr:pic>
    <xdr:clientData/>
  </xdr:oneCellAnchor>
  <xdr:oneCellAnchor>
    <xdr:from>
      <xdr:col>6</xdr:col>
      <xdr:colOff>1183156</xdr:colOff>
      <xdr:row>59</xdr:row>
      <xdr:rowOff>67235</xdr:rowOff>
    </xdr:from>
    <xdr:ext cx="2010521" cy="523409"/>
    <xdr:pic>
      <xdr:nvPicPr>
        <xdr:cNvPr id="17434" name="図 17433">
          <a:extLst>
            <a:ext uri="{FF2B5EF4-FFF2-40B4-BE49-F238E27FC236}">
              <a16:creationId xmlns:a16="http://schemas.microsoft.com/office/drawing/2014/main" id="{00000000-0008-0000-0200-00001A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072406" y="36395585"/>
          <a:ext cx="2010521" cy="523409"/>
        </a:xfrm>
        <a:prstGeom prst="rect">
          <a:avLst/>
        </a:prstGeom>
      </xdr:spPr>
    </xdr:pic>
    <xdr:clientData/>
  </xdr:oneCellAnchor>
  <xdr:oneCellAnchor>
    <xdr:from>
      <xdr:col>6</xdr:col>
      <xdr:colOff>47998</xdr:colOff>
      <xdr:row>76</xdr:row>
      <xdr:rowOff>36793</xdr:rowOff>
    </xdr:from>
    <xdr:ext cx="816535" cy="545811"/>
    <xdr:pic>
      <xdr:nvPicPr>
        <xdr:cNvPr id="17435" name="図 17434">
          <a:extLst>
            <a:ext uri="{FF2B5EF4-FFF2-40B4-BE49-F238E27FC236}">
              <a16:creationId xmlns:a16="http://schemas.microsoft.com/office/drawing/2014/main" id="{00000000-0008-0000-0200-00001B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937248" y="45915543"/>
          <a:ext cx="816535" cy="545811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304800" cy="304800"/>
    <xdr:sp macro="" textlink="">
      <xdr:nvSpPr>
        <xdr:cNvPr id="17436" name="AutoShape 9" descr="会議テーブル(W1500×D450) ソフトエッジタイプ">
          <a:extLst>
            <a:ext uri="{FF2B5EF4-FFF2-40B4-BE49-F238E27FC236}">
              <a16:creationId xmlns:a16="http://schemas.microsoft.com/office/drawing/2014/main" id="{00000000-0008-0000-0200-00001C440000}"/>
            </a:ext>
          </a:extLst>
        </xdr:cNvPr>
        <xdr:cNvSpPr>
          <a:spLocks noChangeAspect="1" noChangeArrowheads="1"/>
        </xdr:cNvSpPr>
      </xdr:nvSpPr>
      <xdr:spPr bwMode="auto">
        <a:xfrm>
          <a:off x="6000750" y="5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128121</xdr:colOff>
      <xdr:row>29</xdr:row>
      <xdr:rowOff>30442</xdr:rowOff>
    </xdr:from>
    <xdr:ext cx="957357" cy="551597"/>
    <xdr:pic>
      <xdr:nvPicPr>
        <xdr:cNvPr id="17437" name="図 17436">
          <a:extLst>
            <a:ext uri="{FF2B5EF4-FFF2-40B4-BE49-F238E27FC236}">
              <a16:creationId xmlns:a16="http://schemas.microsoft.com/office/drawing/2014/main" id="{00000000-0008-0000-0200-00001D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868021" y="18883592"/>
          <a:ext cx="957357" cy="551597"/>
        </a:xfrm>
        <a:prstGeom prst="rect">
          <a:avLst/>
        </a:prstGeom>
      </xdr:spPr>
    </xdr:pic>
    <xdr:clientData/>
  </xdr:oneCellAnchor>
  <xdr:oneCellAnchor>
    <xdr:from>
      <xdr:col>5</xdr:col>
      <xdr:colOff>392206</xdr:colOff>
      <xdr:row>20</xdr:row>
      <xdr:rowOff>22412</xdr:rowOff>
    </xdr:from>
    <xdr:ext cx="396033" cy="577850"/>
    <xdr:pic>
      <xdr:nvPicPr>
        <xdr:cNvPr id="17438" name="図 17437">
          <a:extLst>
            <a:ext uri="{FF2B5EF4-FFF2-40B4-BE49-F238E27FC236}">
              <a16:creationId xmlns:a16="http://schemas.microsoft.com/office/drawing/2014/main" id="{00000000-0008-0000-0200-00001E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132106" y="9934762"/>
          <a:ext cx="396033" cy="577850"/>
        </a:xfrm>
        <a:prstGeom prst="rect">
          <a:avLst/>
        </a:prstGeom>
      </xdr:spPr>
    </xdr:pic>
    <xdr:clientData/>
  </xdr:oneCellAnchor>
  <xdr:oneCellAnchor>
    <xdr:from>
      <xdr:col>5</xdr:col>
      <xdr:colOff>161738</xdr:colOff>
      <xdr:row>31</xdr:row>
      <xdr:rowOff>78442</xdr:rowOff>
    </xdr:from>
    <xdr:ext cx="936439" cy="456170"/>
    <xdr:pic>
      <xdr:nvPicPr>
        <xdr:cNvPr id="17439" name="図 17438">
          <a:extLst>
            <a:ext uri="{FF2B5EF4-FFF2-40B4-BE49-F238E27FC236}">
              <a16:creationId xmlns:a16="http://schemas.microsoft.com/office/drawing/2014/main" id="{00000000-0008-0000-0200-00001F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901638" y="20150792"/>
          <a:ext cx="936439" cy="456170"/>
        </a:xfrm>
        <a:prstGeom prst="rect">
          <a:avLst/>
        </a:prstGeom>
      </xdr:spPr>
    </xdr:pic>
    <xdr:clientData/>
  </xdr:oneCellAnchor>
  <xdr:oneCellAnchor>
    <xdr:from>
      <xdr:col>5</xdr:col>
      <xdr:colOff>406586</xdr:colOff>
      <xdr:row>32</xdr:row>
      <xdr:rowOff>22412</xdr:rowOff>
    </xdr:from>
    <xdr:ext cx="268605" cy="548546"/>
    <xdr:pic>
      <xdr:nvPicPr>
        <xdr:cNvPr id="17440" name="図 17439">
          <a:extLst>
            <a:ext uri="{FF2B5EF4-FFF2-40B4-BE49-F238E27FC236}">
              <a16:creationId xmlns:a16="http://schemas.microsoft.com/office/drawing/2014/main" id="{00000000-0008-0000-0200-000020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146486" y="20704362"/>
          <a:ext cx="268605" cy="548546"/>
        </a:xfrm>
        <a:prstGeom prst="rect">
          <a:avLst/>
        </a:prstGeom>
      </xdr:spPr>
    </xdr:pic>
    <xdr:clientData/>
  </xdr:oneCellAnchor>
  <xdr:oneCellAnchor>
    <xdr:from>
      <xdr:col>5</xdr:col>
      <xdr:colOff>302559</xdr:colOff>
      <xdr:row>30</xdr:row>
      <xdr:rowOff>33617</xdr:rowOff>
    </xdr:from>
    <xdr:ext cx="402383" cy="565150"/>
    <xdr:pic>
      <xdr:nvPicPr>
        <xdr:cNvPr id="17441" name="図 17440">
          <a:extLst>
            <a:ext uri="{FF2B5EF4-FFF2-40B4-BE49-F238E27FC236}">
              <a16:creationId xmlns:a16="http://schemas.microsoft.com/office/drawing/2014/main" id="{00000000-0008-0000-0200-000021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42459" y="19496367"/>
          <a:ext cx="402383" cy="565150"/>
        </a:xfrm>
        <a:prstGeom prst="rect">
          <a:avLst/>
        </a:prstGeom>
      </xdr:spPr>
    </xdr:pic>
    <xdr:clientData/>
  </xdr:oneCellAnchor>
  <xdr:oneCellAnchor>
    <xdr:from>
      <xdr:col>5</xdr:col>
      <xdr:colOff>324970</xdr:colOff>
      <xdr:row>44</xdr:row>
      <xdr:rowOff>14381</xdr:rowOff>
    </xdr:from>
    <xdr:ext cx="408733" cy="565150"/>
    <xdr:pic>
      <xdr:nvPicPr>
        <xdr:cNvPr id="17442" name="図 17441">
          <a:extLst>
            <a:ext uri="{FF2B5EF4-FFF2-40B4-BE49-F238E27FC236}">
              <a16:creationId xmlns:a16="http://schemas.microsoft.com/office/drawing/2014/main" id="{00000000-0008-0000-0200-000022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64870" y="27605131"/>
          <a:ext cx="408733" cy="565150"/>
        </a:xfrm>
        <a:prstGeom prst="rect">
          <a:avLst/>
        </a:prstGeom>
      </xdr:spPr>
    </xdr:pic>
    <xdr:clientData/>
  </xdr:oneCellAnchor>
  <xdr:oneCellAnchor>
    <xdr:from>
      <xdr:col>5</xdr:col>
      <xdr:colOff>333001</xdr:colOff>
      <xdr:row>57</xdr:row>
      <xdr:rowOff>49780</xdr:rowOff>
    </xdr:from>
    <xdr:ext cx="534708" cy="539276"/>
    <xdr:pic>
      <xdr:nvPicPr>
        <xdr:cNvPr id="17443" name="図 17442">
          <a:extLst>
            <a:ext uri="{FF2B5EF4-FFF2-40B4-BE49-F238E27FC236}">
              <a16:creationId xmlns:a16="http://schemas.microsoft.com/office/drawing/2014/main" id="{00000000-0008-0000-0200-000023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072901" y="35158930"/>
          <a:ext cx="534708" cy="539276"/>
        </a:xfrm>
        <a:prstGeom prst="rect">
          <a:avLst/>
        </a:prstGeom>
      </xdr:spPr>
    </xdr:pic>
    <xdr:clientData/>
  </xdr:oneCellAnchor>
  <xdr:oneCellAnchor>
    <xdr:from>
      <xdr:col>5</xdr:col>
      <xdr:colOff>324970</xdr:colOff>
      <xdr:row>70</xdr:row>
      <xdr:rowOff>14381</xdr:rowOff>
    </xdr:from>
    <xdr:ext cx="408733" cy="568325"/>
    <xdr:pic>
      <xdr:nvPicPr>
        <xdr:cNvPr id="17444" name="図 17443">
          <a:extLst>
            <a:ext uri="{FF2B5EF4-FFF2-40B4-BE49-F238E27FC236}">
              <a16:creationId xmlns:a16="http://schemas.microsoft.com/office/drawing/2014/main" id="{00000000-0008-0000-0200-000024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64870" y="42235531"/>
          <a:ext cx="408733" cy="568325"/>
        </a:xfrm>
        <a:prstGeom prst="rect">
          <a:avLst/>
        </a:prstGeom>
      </xdr:spPr>
    </xdr:pic>
    <xdr:clientData/>
  </xdr:oneCellAnchor>
  <xdr:oneCellAnchor>
    <xdr:from>
      <xdr:col>5</xdr:col>
      <xdr:colOff>161738</xdr:colOff>
      <xdr:row>71</xdr:row>
      <xdr:rowOff>78442</xdr:rowOff>
    </xdr:from>
    <xdr:ext cx="930089" cy="456170"/>
    <xdr:pic>
      <xdr:nvPicPr>
        <xdr:cNvPr id="17445" name="図 17444">
          <a:extLst>
            <a:ext uri="{FF2B5EF4-FFF2-40B4-BE49-F238E27FC236}">
              <a16:creationId xmlns:a16="http://schemas.microsoft.com/office/drawing/2014/main" id="{00000000-0008-0000-0200-000025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901638" y="42909192"/>
          <a:ext cx="930089" cy="456170"/>
        </a:xfrm>
        <a:prstGeom prst="rect">
          <a:avLst/>
        </a:prstGeom>
      </xdr:spPr>
    </xdr:pic>
    <xdr:clientData/>
  </xdr:oneCellAnchor>
  <xdr:oneCellAnchor>
    <xdr:from>
      <xdr:col>5</xdr:col>
      <xdr:colOff>190500</xdr:colOff>
      <xdr:row>77</xdr:row>
      <xdr:rowOff>62380</xdr:rowOff>
    </xdr:from>
    <xdr:ext cx="829236" cy="453256"/>
    <xdr:pic>
      <xdr:nvPicPr>
        <xdr:cNvPr id="17446" name="図 17445">
          <a:extLst>
            <a:ext uri="{FF2B5EF4-FFF2-40B4-BE49-F238E27FC236}">
              <a16:creationId xmlns:a16="http://schemas.microsoft.com/office/drawing/2014/main" id="{00000000-0008-0000-0200-000026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46550730"/>
          <a:ext cx="829236" cy="453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324970</xdr:colOff>
      <xdr:row>78</xdr:row>
      <xdr:rowOff>14381</xdr:rowOff>
    </xdr:from>
    <xdr:ext cx="408733" cy="568325"/>
    <xdr:pic>
      <xdr:nvPicPr>
        <xdr:cNvPr id="17447" name="図 17446">
          <a:extLst>
            <a:ext uri="{FF2B5EF4-FFF2-40B4-BE49-F238E27FC236}">
              <a16:creationId xmlns:a16="http://schemas.microsoft.com/office/drawing/2014/main" id="{00000000-0008-0000-0200-000027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64870" y="47112331"/>
          <a:ext cx="408733" cy="568325"/>
        </a:xfrm>
        <a:prstGeom prst="rect">
          <a:avLst/>
        </a:prstGeom>
      </xdr:spPr>
    </xdr:pic>
    <xdr:clientData/>
  </xdr:oneCellAnchor>
  <xdr:oneCellAnchor>
    <xdr:from>
      <xdr:col>5</xdr:col>
      <xdr:colOff>317127</xdr:colOff>
      <xdr:row>82</xdr:row>
      <xdr:rowOff>30443</xdr:rowOff>
    </xdr:from>
    <xdr:ext cx="594695" cy="529851"/>
    <xdr:pic>
      <xdr:nvPicPr>
        <xdr:cNvPr id="17448" name="図 17447">
          <a:extLst>
            <a:ext uri="{FF2B5EF4-FFF2-40B4-BE49-F238E27FC236}">
              <a16:creationId xmlns:a16="http://schemas.microsoft.com/office/drawing/2014/main" id="{00000000-0008-0000-0200-000028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057027" y="49160393"/>
          <a:ext cx="594695" cy="529851"/>
        </a:xfrm>
        <a:prstGeom prst="rect">
          <a:avLst/>
        </a:prstGeom>
      </xdr:spPr>
    </xdr:pic>
    <xdr:clientData/>
  </xdr:oneCellAnchor>
  <xdr:oneCellAnchor>
    <xdr:from>
      <xdr:col>5</xdr:col>
      <xdr:colOff>235323</xdr:colOff>
      <xdr:row>83</xdr:row>
      <xdr:rowOff>72092</xdr:rowOff>
    </xdr:from>
    <xdr:ext cx="725894" cy="451410"/>
    <xdr:pic>
      <xdr:nvPicPr>
        <xdr:cNvPr id="17449" name="図 17448">
          <a:extLst>
            <a:ext uri="{FF2B5EF4-FFF2-40B4-BE49-F238E27FC236}">
              <a16:creationId xmlns:a16="http://schemas.microsoft.com/office/drawing/2014/main" id="{00000000-0008-0000-0200-000029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975223" y="49811642"/>
          <a:ext cx="725894" cy="451410"/>
        </a:xfrm>
        <a:prstGeom prst="rect">
          <a:avLst/>
        </a:prstGeom>
      </xdr:spPr>
    </xdr:pic>
    <xdr:clientData/>
  </xdr:oneCellAnchor>
  <xdr:oneCellAnchor>
    <xdr:from>
      <xdr:col>5</xdr:col>
      <xdr:colOff>190500</xdr:colOff>
      <xdr:row>95</xdr:row>
      <xdr:rowOff>62380</xdr:rowOff>
    </xdr:from>
    <xdr:ext cx="829236" cy="450081"/>
    <xdr:pic>
      <xdr:nvPicPr>
        <xdr:cNvPr id="17450" name="図 17449">
          <a:extLst>
            <a:ext uri="{FF2B5EF4-FFF2-40B4-BE49-F238E27FC236}">
              <a16:creationId xmlns:a16="http://schemas.microsoft.com/office/drawing/2014/main" id="{00000000-0008-0000-0200-00002A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56304330"/>
          <a:ext cx="829236" cy="450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324970</xdr:colOff>
      <xdr:row>96</xdr:row>
      <xdr:rowOff>14381</xdr:rowOff>
    </xdr:from>
    <xdr:ext cx="408733" cy="568325"/>
    <xdr:pic>
      <xdr:nvPicPr>
        <xdr:cNvPr id="17451" name="図 17450">
          <a:extLst>
            <a:ext uri="{FF2B5EF4-FFF2-40B4-BE49-F238E27FC236}">
              <a16:creationId xmlns:a16="http://schemas.microsoft.com/office/drawing/2014/main" id="{00000000-0008-0000-0200-00002B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64870" y="56865931"/>
          <a:ext cx="408733" cy="568325"/>
        </a:xfrm>
        <a:prstGeom prst="rect">
          <a:avLst/>
        </a:prstGeom>
      </xdr:spPr>
    </xdr:pic>
    <xdr:clientData/>
  </xdr:oneCellAnchor>
  <xdr:oneCellAnchor>
    <xdr:from>
      <xdr:col>5</xdr:col>
      <xdr:colOff>246530</xdr:colOff>
      <xdr:row>84</xdr:row>
      <xdr:rowOff>78441</xdr:rowOff>
    </xdr:from>
    <xdr:ext cx="734732" cy="501304"/>
    <xdr:pic>
      <xdr:nvPicPr>
        <xdr:cNvPr id="17452" name="図 17451">
          <a:extLst>
            <a:ext uri="{FF2B5EF4-FFF2-40B4-BE49-F238E27FC236}">
              <a16:creationId xmlns:a16="http://schemas.microsoft.com/office/drawing/2014/main" id="{00000000-0008-0000-0200-00002C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986430" y="50427591"/>
          <a:ext cx="734732" cy="501304"/>
        </a:xfrm>
        <a:prstGeom prst="rect">
          <a:avLst/>
        </a:prstGeom>
      </xdr:spPr>
    </xdr:pic>
    <xdr:clientData/>
  </xdr:oneCellAnchor>
  <xdr:oneCellAnchor>
    <xdr:from>
      <xdr:col>5</xdr:col>
      <xdr:colOff>324969</xdr:colOff>
      <xdr:row>10</xdr:row>
      <xdr:rowOff>55250</xdr:rowOff>
    </xdr:from>
    <xdr:ext cx="519831" cy="527456"/>
    <xdr:pic>
      <xdr:nvPicPr>
        <xdr:cNvPr id="17453" name="図 17452">
          <a:extLst>
            <a:ext uri="{FF2B5EF4-FFF2-40B4-BE49-F238E27FC236}">
              <a16:creationId xmlns:a16="http://schemas.microsoft.com/office/drawing/2014/main" id="{00000000-0008-0000-0200-00002D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064869" y="4278000"/>
          <a:ext cx="519831" cy="527456"/>
        </a:xfrm>
        <a:prstGeom prst="rect">
          <a:avLst/>
        </a:prstGeom>
      </xdr:spPr>
    </xdr:pic>
    <xdr:clientData/>
  </xdr:oneCellAnchor>
  <xdr:oneCellAnchor>
    <xdr:from>
      <xdr:col>5</xdr:col>
      <xdr:colOff>392205</xdr:colOff>
      <xdr:row>97</xdr:row>
      <xdr:rowOff>55613</xdr:rowOff>
    </xdr:from>
    <xdr:ext cx="333002" cy="535123"/>
    <xdr:pic>
      <xdr:nvPicPr>
        <xdr:cNvPr id="17454" name="図 17453">
          <a:extLst>
            <a:ext uri="{FF2B5EF4-FFF2-40B4-BE49-F238E27FC236}">
              <a16:creationId xmlns:a16="http://schemas.microsoft.com/office/drawing/2014/main" id="{00000000-0008-0000-0200-00002E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132105" y="57516763"/>
          <a:ext cx="333002" cy="535123"/>
        </a:xfrm>
        <a:prstGeom prst="rect">
          <a:avLst/>
        </a:prstGeom>
      </xdr:spPr>
    </xdr:pic>
    <xdr:clientData/>
  </xdr:oneCellAnchor>
  <xdr:oneCellAnchor>
    <xdr:from>
      <xdr:col>5</xdr:col>
      <xdr:colOff>38474</xdr:colOff>
      <xdr:row>104</xdr:row>
      <xdr:rowOff>36793</xdr:rowOff>
    </xdr:from>
    <xdr:ext cx="1085290" cy="522473"/>
    <xdr:pic>
      <xdr:nvPicPr>
        <xdr:cNvPr id="17455" name="図 17454">
          <a:extLst>
            <a:ext uri="{FF2B5EF4-FFF2-40B4-BE49-F238E27FC236}">
              <a16:creationId xmlns:a16="http://schemas.microsoft.com/office/drawing/2014/main" id="{00000000-0008-0000-0200-00002F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78374" y="61358743"/>
          <a:ext cx="1085290" cy="52247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38651</xdr:colOff>
      <xdr:row>4</xdr:row>
      <xdr:rowOff>66261</xdr:rowOff>
    </xdr:from>
    <xdr:ext cx="1019176" cy="513404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2351" y="428211"/>
          <a:ext cx="1019176" cy="513404"/>
        </a:xfrm>
        <a:prstGeom prst="rect">
          <a:avLst/>
        </a:prstGeom>
      </xdr:spPr>
    </xdr:pic>
    <xdr:clientData/>
  </xdr:oneCellAnchor>
  <xdr:oneCellAnchor>
    <xdr:from>
      <xdr:col>5</xdr:col>
      <xdr:colOff>324970</xdr:colOff>
      <xdr:row>6</xdr:row>
      <xdr:rowOff>11206</xdr:rowOff>
    </xdr:from>
    <xdr:ext cx="493058" cy="569407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8670" y="1592356"/>
          <a:ext cx="493058" cy="569407"/>
        </a:xfrm>
        <a:prstGeom prst="rect">
          <a:avLst/>
        </a:prstGeom>
      </xdr:spPr>
    </xdr:pic>
    <xdr:clientData/>
  </xdr:oneCellAnchor>
  <xdr:oneCellAnchor>
    <xdr:from>
      <xdr:col>5</xdr:col>
      <xdr:colOff>142502</xdr:colOff>
      <xdr:row>5</xdr:row>
      <xdr:rowOff>126440</xdr:rowOff>
    </xdr:from>
    <xdr:ext cx="877234" cy="389882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6202" y="1097990"/>
          <a:ext cx="877234" cy="38988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5" name="AutoShape 1" descr="プロジェクターカート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663700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371476</xdr:colOff>
      <xdr:row>7</xdr:row>
      <xdr:rowOff>47625</xdr:rowOff>
    </xdr:from>
    <xdr:ext cx="361950" cy="520952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5176" y="2238375"/>
          <a:ext cx="361950" cy="52095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316939</xdr:colOff>
      <xdr:row>5</xdr:row>
      <xdr:rowOff>57600</xdr:rowOff>
    </xdr:from>
    <xdr:ext cx="520114" cy="520251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0639" y="1029150"/>
          <a:ext cx="520114" cy="52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142501</xdr:colOff>
      <xdr:row>6</xdr:row>
      <xdr:rowOff>49680</xdr:rowOff>
    </xdr:from>
    <xdr:ext cx="875170" cy="523502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6201" y="1630830"/>
          <a:ext cx="875170" cy="523502"/>
        </a:xfrm>
        <a:prstGeom prst="rect">
          <a:avLst/>
        </a:prstGeom>
      </xdr:spPr>
    </xdr:pic>
    <xdr:clientData/>
  </xdr:oneCellAnchor>
  <xdr:oneCellAnchor>
    <xdr:from>
      <xdr:col>5</xdr:col>
      <xdr:colOff>278279</xdr:colOff>
      <xdr:row>7</xdr:row>
      <xdr:rowOff>38286</xdr:rowOff>
    </xdr:from>
    <xdr:ext cx="675528" cy="578993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9279" y="2824349"/>
          <a:ext cx="675528" cy="578993"/>
        </a:xfrm>
        <a:prstGeom prst="rect">
          <a:avLst/>
        </a:prstGeom>
      </xdr:spPr>
    </xdr:pic>
    <xdr:clientData/>
  </xdr:oneCellAnchor>
  <xdr:oneCellAnchor>
    <xdr:from>
      <xdr:col>5</xdr:col>
      <xdr:colOff>324970</xdr:colOff>
      <xdr:row>9</xdr:row>
      <xdr:rowOff>11206</xdr:rowOff>
    </xdr:from>
    <xdr:ext cx="493058" cy="572582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88670" y="3421156"/>
          <a:ext cx="493058" cy="572582"/>
        </a:xfrm>
        <a:prstGeom prst="rect">
          <a:avLst/>
        </a:prstGeom>
      </xdr:spPr>
    </xdr:pic>
    <xdr:clientData/>
  </xdr:oneCellAnchor>
  <xdr:oneCellAnchor>
    <xdr:from>
      <xdr:col>5</xdr:col>
      <xdr:colOff>285004</xdr:colOff>
      <xdr:row>10</xdr:row>
      <xdr:rowOff>25588</xdr:rowOff>
    </xdr:from>
    <xdr:ext cx="591350" cy="576356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48704" y="4045138"/>
          <a:ext cx="591350" cy="576356"/>
        </a:xfrm>
        <a:prstGeom prst="rect">
          <a:avLst/>
        </a:prstGeom>
      </xdr:spPr>
    </xdr:pic>
    <xdr:clientData/>
  </xdr:oneCellAnchor>
  <xdr:oneCellAnchor>
    <xdr:from>
      <xdr:col>5</xdr:col>
      <xdr:colOff>86474</xdr:colOff>
      <xdr:row>4</xdr:row>
      <xdr:rowOff>47999</xdr:rowOff>
    </xdr:from>
    <xdr:ext cx="989292" cy="476613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50174" y="409949"/>
          <a:ext cx="989292" cy="476613"/>
        </a:xfrm>
        <a:prstGeom prst="rect">
          <a:avLst/>
        </a:prstGeom>
      </xdr:spPr>
    </xdr:pic>
    <xdr:clientData/>
  </xdr:oneCellAnchor>
  <xdr:oneCellAnchor>
    <xdr:from>
      <xdr:col>5</xdr:col>
      <xdr:colOff>246529</xdr:colOff>
      <xdr:row>11</xdr:row>
      <xdr:rowOff>22413</xdr:rowOff>
    </xdr:from>
    <xdr:ext cx="677650" cy="577850"/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10229" y="4651563"/>
          <a:ext cx="677650" cy="577850"/>
        </a:xfrm>
        <a:prstGeom prst="rect">
          <a:avLst/>
        </a:prstGeom>
      </xdr:spPr>
    </xdr:pic>
    <xdr:clientData/>
  </xdr:oneCellAnchor>
  <xdr:oneCellAnchor>
    <xdr:from>
      <xdr:col>5</xdr:col>
      <xdr:colOff>142502</xdr:colOff>
      <xdr:row>8</xdr:row>
      <xdr:rowOff>126440</xdr:rowOff>
    </xdr:from>
    <xdr:ext cx="874059" cy="389882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06202" y="2926790"/>
          <a:ext cx="874059" cy="389882"/>
        </a:xfrm>
        <a:prstGeom prst="rect">
          <a:avLst/>
        </a:prstGeom>
      </xdr:spPr>
    </xdr:pic>
    <xdr:clientData/>
  </xdr:oneCellAnchor>
  <xdr:oneCellAnchor>
    <xdr:from>
      <xdr:col>5</xdr:col>
      <xdr:colOff>206564</xdr:colOff>
      <xdr:row>12</xdr:row>
      <xdr:rowOff>33618</xdr:rowOff>
    </xdr:from>
    <xdr:ext cx="686732" cy="526126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0264" y="5272368"/>
          <a:ext cx="686732" cy="526126"/>
        </a:xfrm>
        <a:prstGeom prst="rect">
          <a:avLst/>
        </a:prstGeom>
      </xdr:spPr>
    </xdr:pic>
    <xdr:clientData/>
  </xdr:oneCellAnchor>
  <xdr:oneCellAnchor>
    <xdr:from>
      <xdr:col>5</xdr:col>
      <xdr:colOff>313766</xdr:colOff>
      <xdr:row>13</xdr:row>
      <xdr:rowOff>47999</xdr:rowOff>
    </xdr:from>
    <xdr:ext cx="551790" cy="510801"/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77466" y="5896349"/>
          <a:ext cx="551790" cy="510801"/>
        </a:xfrm>
        <a:prstGeom prst="rect">
          <a:avLst/>
        </a:prstGeom>
      </xdr:spPr>
    </xdr:pic>
    <xdr:clientData/>
  </xdr:oneCellAnchor>
  <xdr:oneCellAnchor>
    <xdr:from>
      <xdr:col>5</xdr:col>
      <xdr:colOff>324971</xdr:colOff>
      <xdr:row>14</xdr:row>
      <xdr:rowOff>36792</xdr:rowOff>
    </xdr:from>
    <xdr:ext cx="456242" cy="545913"/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88671" y="6494742"/>
          <a:ext cx="456242" cy="545913"/>
        </a:xfrm>
        <a:prstGeom prst="rect">
          <a:avLst/>
        </a:prstGeom>
      </xdr:spPr>
    </xdr:pic>
    <xdr:clientData/>
  </xdr:oneCellAnchor>
  <xdr:oneCellAnchor>
    <xdr:from>
      <xdr:col>5</xdr:col>
      <xdr:colOff>246530</xdr:colOff>
      <xdr:row>15</xdr:row>
      <xdr:rowOff>11206</xdr:rowOff>
    </xdr:from>
    <xdr:ext cx="563469" cy="567463"/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10230" y="7078756"/>
          <a:ext cx="563469" cy="567463"/>
        </a:xfrm>
        <a:prstGeom prst="rect">
          <a:avLst/>
        </a:prstGeom>
      </xdr:spPr>
    </xdr:pic>
    <xdr:clientData/>
  </xdr:oneCellAnchor>
  <xdr:oneCellAnchor>
    <xdr:from>
      <xdr:col>5</xdr:col>
      <xdr:colOff>304242</xdr:colOff>
      <xdr:row>16</xdr:row>
      <xdr:rowOff>28761</xdr:rowOff>
    </xdr:from>
    <xdr:ext cx="570546" cy="568325"/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67942" y="7705911"/>
          <a:ext cx="570546" cy="568325"/>
        </a:xfrm>
        <a:prstGeom prst="rect">
          <a:avLst/>
        </a:prstGeom>
      </xdr:spPr>
    </xdr:pic>
    <xdr:clientData/>
  </xdr:oneCellAnchor>
  <xdr:oneCellAnchor>
    <xdr:from>
      <xdr:col>5</xdr:col>
      <xdr:colOff>320512</xdr:colOff>
      <xdr:row>17</xdr:row>
      <xdr:rowOff>25586</xdr:rowOff>
    </xdr:from>
    <xdr:ext cx="537672" cy="552723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212" y="8312336"/>
          <a:ext cx="537672" cy="552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153707</xdr:colOff>
      <xdr:row>18</xdr:row>
      <xdr:rowOff>19237</xdr:rowOff>
    </xdr:from>
    <xdr:ext cx="829235" cy="579763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17407" y="8915587"/>
          <a:ext cx="829235" cy="579763"/>
        </a:xfrm>
        <a:prstGeom prst="rect">
          <a:avLst/>
        </a:prstGeom>
      </xdr:spPr>
    </xdr:pic>
    <xdr:clientData/>
  </xdr:oneCellAnchor>
  <xdr:oneCellAnchor>
    <xdr:from>
      <xdr:col>5</xdr:col>
      <xdr:colOff>313765</xdr:colOff>
      <xdr:row>19</xdr:row>
      <xdr:rowOff>56029</xdr:rowOff>
    </xdr:from>
    <xdr:ext cx="456266" cy="541560"/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77465" y="9561979"/>
          <a:ext cx="456266" cy="541560"/>
        </a:xfrm>
        <a:prstGeom prst="rect">
          <a:avLst/>
        </a:prstGeom>
      </xdr:spPr>
    </xdr:pic>
    <xdr:clientData/>
  </xdr:oneCellAnchor>
  <xdr:oneCellAnchor>
    <xdr:from>
      <xdr:col>5</xdr:col>
      <xdr:colOff>243354</xdr:colOff>
      <xdr:row>20</xdr:row>
      <xdr:rowOff>64061</xdr:rowOff>
    </xdr:from>
    <xdr:ext cx="622385" cy="496233"/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907054" y="10179611"/>
          <a:ext cx="622385" cy="496233"/>
        </a:xfrm>
        <a:prstGeom prst="rect">
          <a:avLst/>
        </a:prstGeom>
      </xdr:spPr>
    </xdr:pic>
    <xdr:clientData/>
  </xdr:oneCellAnchor>
  <xdr:oneCellAnchor>
    <xdr:from>
      <xdr:col>5</xdr:col>
      <xdr:colOff>179294</xdr:colOff>
      <xdr:row>22</xdr:row>
      <xdr:rowOff>56030</xdr:rowOff>
    </xdr:from>
    <xdr:ext cx="837266" cy="488622"/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42994" y="11390780"/>
          <a:ext cx="837266" cy="488622"/>
        </a:xfrm>
        <a:prstGeom prst="rect">
          <a:avLst/>
        </a:prstGeom>
      </xdr:spPr>
    </xdr:pic>
    <xdr:clientData/>
  </xdr:oneCellAnchor>
  <xdr:oneCellAnchor>
    <xdr:from>
      <xdr:col>5</xdr:col>
      <xdr:colOff>67236</xdr:colOff>
      <xdr:row>21</xdr:row>
      <xdr:rowOff>56030</xdr:rowOff>
    </xdr:from>
    <xdr:ext cx="982942" cy="470006"/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30936" y="10781180"/>
          <a:ext cx="982942" cy="470006"/>
        </a:xfrm>
        <a:prstGeom prst="rect">
          <a:avLst/>
        </a:prstGeom>
      </xdr:spPr>
    </xdr:pic>
    <xdr:clientData/>
  </xdr:oneCellAnchor>
  <xdr:oneCellAnchor>
    <xdr:from>
      <xdr:col>5</xdr:col>
      <xdr:colOff>381000</xdr:colOff>
      <xdr:row>23</xdr:row>
      <xdr:rowOff>22413</xdr:rowOff>
    </xdr:from>
    <xdr:ext cx="352760" cy="574675"/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44700" y="11966763"/>
          <a:ext cx="352760" cy="574675"/>
        </a:xfrm>
        <a:prstGeom prst="rect">
          <a:avLst/>
        </a:prstGeom>
      </xdr:spPr>
    </xdr:pic>
    <xdr:clientData/>
  </xdr:oneCellAnchor>
  <xdr:oneCellAnchor>
    <xdr:from>
      <xdr:col>5</xdr:col>
      <xdr:colOff>47999</xdr:colOff>
      <xdr:row>24</xdr:row>
      <xdr:rowOff>64060</xdr:rowOff>
    </xdr:from>
    <xdr:ext cx="1069414" cy="507493"/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11699" y="12618010"/>
          <a:ext cx="1069414" cy="50749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olution.soloel.com/p/AR96638/?baseCtgItemCd=AX52041&amp;selectGrpAttrCd=R259&amp;sellUnitChanged=1" TargetMode="External"/><Relationship Id="rId13" Type="http://schemas.openxmlformats.org/officeDocument/2006/relationships/hyperlink" Target="https://www.office-com.jp/products/detail.php?product_id=109564" TargetMode="External"/><Relationship Id="rId3" Type="http://schemas.openxmlformats.org/officeDocument/2006/relationships/hyperlink" Target="https://www.office-com.jp/products/detail.php?product_id=209127" TargetMode="External"/><Relationship Id="rId7" Type="http://schemas.openxmlformats.org/officeDocument/2006/relationships/hyperlink" Target="https://solution.soloel.com/p/X781900/" TargetMode="External"/><Relationship Id="rId12" Type="http://schemas.openxmlformats.org/officeDocument/2006/relationships/hyperlink" Target="https://solution.soloel.com/p/H887825/" TargetMode="External"/><Relationship Id="rId2" Type="http://schemas.openxmlformats.org/officeDocument/2006/relationships/hyperlink" Target="https://www.kagukuro.com/chair/business/keo-ysc01/?utm_source=overture&amp;utm_medium=cpc&amp;utm_campaign=dynamic&amp;yclid=YSS.1000015767.EAIaIQobChMInPjRkLzDhwMVF2wPAh1YjiSgEAAYASAAEgIGuvD_BwE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kagukuro.com/desk/flat/flat-w1200/" TargetMode="External"/><Relationship Id="rId6" Type="http://schemas.openxmlformats.org/officeDocument/2006/relationships/hyperlink" Target="https://solution.soloel.com/p/8565537/" TargetMode="External"/><Relationship Id="rId11" Type="http://schemas.openxmlformats.org/officeDocument/2006/relationships/hyperlink" Target="https://solution.soloel.com/v/000666247/?searchWord=%E5%BB%B6%E9%95%B7%E3%82%B3%E3%83%BC%E3%83%89%E3%80%804%E5%8F%A3%E3%80%803m&amp;fluxSearch=ON&amp;cateId=2&amp;variationItemLImgPath=L1%2FN678868_l1.jpg" TargetMode="External"/><Relationship Id="rId5" Type="http://schemas.openxmlformats.org/officeDocument/2006/relationships/hyperlink" Target="https://solution.soloel.com/p/X363031/" TargetMode="External"/><Relationship Id="rId15" Type="http://schemas.openxmlformats.org/officeDocument/2006/relationships/hyperlink" Target="https://www.monotaro.com/p/7430/3373/?t.q=%83p%81%5B%83e%81%5B%83V%83%87%83%93%98A%8C%8B" TargetMode="External"/><Relationship Id="rId10" Type="http://schemas.openxmlformats.org/officeDocument/2006/relationships/hyperlink" Target="https://solution.soloel.com/p/N678973/" TargetMode="External"/><Relationship Id="rId4" Type="http://schemas.openxmlformats.org/officeDocument/2006/relationships/hyperlink" Target="https://www.office-com.jp/products/detail.php?product_id=107352" TargetMode="External"/><Relationship Id="rId9" Type="http://schemas.openxmlformats.org/officeDocument/2006/relationships/hyperlink" Target="https://solution.soloel.com/p/U948987/?sc_e=cp_p_as_bi_pl_c&amp;msclkid=32b7b9fff7b9149eafcbdf5df0061773" TargetMode="External"/><Relationship Id="rId14" Type="http://schemas.openxmlformats.org/officeDocument/2006/relationships/hyperlink" Target="https://www.office-com.jp/products/detail.php?product_id=22332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agg.jp/office-desks/kokuyo/224972/798727/" TargetMode="External"/><Relationship Id="rId18" Type="http://schemas.openxmlformats.org/officeDocument/2006/relationships/hyperlink" Target="https://hust-image.com/TOYO/catalog/vol40/pdf/0262.pdf" TargetMode="External"/><Relationship Id="rId26" Type="http://schemas.openxmlformats.org/officeDocument/2006/relationships/hyperlink" Target="https://www.offinet.com/furniture/6997194/" TargetMode="External"/><Relationship Id="rId39" Type="http://schemas.openxmlformats.org/officeDocument/2006/relationships/hyperlink" Target="https://www.teramoto.co.jp/products/1679/" TargetMode="External"/><Relationship Id="rId21" Type="http://schemas.openxmlformats.org/officeDocument/2006/relationships/hyperlink" Target="https://www.office-com.jp/products/detail.php?product_id=180794" TargetMode="External"/><Relationship Id="rId34" Type="http://schemas.openxmlformats.org/officeDocument/2006/relationships/hyperlink" Target="https://gmd.okamura.jp/iportal/CatalogViewInterfaceStartUpAction.do?method=startUp&amp;mode=PAGE&amp;catalogCategoryId=&amp;catalogId=28166370000&amp;pageGroupId=402&amp;volumeID=OKM05&amp;keyword=LX15&amp;categoryID=&amp;sortKey=&amp;sortOrder=&amp;designID=&amp;designConfirmFlg=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www.office-com.jp/products/detail.php?product_id=411270&amp;gad_source=1&amp;gclid=EAIaIQobChMIheKqjNu8hwMVW2gPAh2NhjaSEAQYASABEgLpH_D_BwE" TargetMode="External"/><Relationship Id="rId2" Type="http://schemas.openxmlformats.org/officeDocument/2006/relationships/hyperlink" Target="https://hust.jp/products/10030010000071/" TargetMode="External"/><Relationship Id="rId16" Type="http://schemas.openxmlformats.org/officeDocument/2006/relationships/hyperlink" Target="https://www.nakatahanger-shop.com/?pid=98009296" TargetMode="External"/><Relationship Id="rId20" Type="http://schemas.openxmlformats.org/officeDocument/2006/relationships/hyperlink" Target="https://hust-image.com/TOYO/catalog/vol40/pdf/0262.pdf" TargetMode="External"/><Relationship Id="rId29" Type="http://schemas.openxmlformats.org/officeDocument/2006/relationships/hyperlink" Target="https://shop.itoki.jp/shop/g/g24083400/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https://shop.itoki.jp/shop/g/g22132449/" TargetMode="External"/><Relationship Id="rId6" Type="http://schemas.openxmlformats.org/officeDocument/2006/relationships/hyperlink" Target="https://www.kagg.jp/partitions/tokaiscreen/314198/1107989/" TargetMode="External"/><Relationship Id="rId11" Type="http://schemas.openxmlformats.org/officeDocument/2006/relationships/hyperlink" Target="https://www.office-com.jp/products/detail.php?product_id=324405" TargetMode="External"/><Relationship Id="rId24" Type="http://schemas.openxmlformats.org/officeDocument/2006/relationships/hyperlink" Target="https://www.monotaro.com/p/0066/8273/" TargetMode="External"/><Relationship Id="rId32" Type="http://schemas.openxmlformats.org/officeDocument/2006/relationships/hyperlink" Target="https://www.kagg.jp/meeting-tables/itoki/172031/612137/" TargetMode="External"/><Relationship Id="rId37" Type="http://schemas.openxmlformats.org/officeDocument/2006/relationships/hyperlink" Target="https://hamilex.hayami.co.jp/products/detail/index.php?id=1022" TargetMode="External"/><Relationship Id="rId40" Type="http://schemas.openxmlformats.org/officeDocument/2006/relationships/hyperlink" Target="https://www.kagg.jp/meeting-tables/itoki/131088/453871/" TargetMode="External"/><Relationship Id="rId5" Type="http://schemas.openxmlformats.org/officeDocument/2006/relationships/hyperlink" Target="https://www.kagg.jp/meeting-tables/itoki/131088/453871/" TargetMode="External"/><Relationship Id="rId15" Type="http://schemas.openxmlformats.org/officeDocument/2006/relationships/hyperlink" Target="https://www.fujisawa-co.com/tokio/ftx-11n/" TargetMode="External"/><Relationship Id="rId23" Type="http://schemas.openxmlformats.org/officeDocument/2006/relationships/hyperlink" Target="https://hust-image.com/TOYO/catalog/vol40/pdf/0262.pdf" TargetMode="External"/><Relationship Id="rId28" Type="http://schemas.openxmlformats.org/officeDocument/2006/relationships/hyperlink" Target="https://www.oliverinc.co.jp/products/detail.php?id=STL117BDBTS&amp;gid=S%E3%83%BBTL-117%E3%83%BBB%E3%83%BB%E2%96%A1%E3%83%BB%E2%97%8B" TargetMode="External"/><Relationship Id="rId36" Type="http://schemas.openxmlformats.org/officeDocument/2006/relationships/hyperlink" Target="https://www.cres-public.com/products/qualite" TargetMode="External"/><Relationship Id="rId10" Type="http://schemas.openxmlformats.org/officeDocument/2006/relationships/hyperlink" Target="https://hust.jp/items/90600010002428/" TargetMode="External"/><Relationship Id="rId19" Type="http://schemas.openxmlformats.org/officeDocument/2006/relationships/hyperlink" Target="https://www.office-com.jp/products/detail.php?product_id=180790" TargetMode="External"/><Relationship Id="rId31" Type="http://schemas.openxmlformats.org/officeDocument/2006/relationships/hyperlink" Target="https://www.kagg.jp/office-chairs/kokuyo/443126/1698207/" TargetMode="External"/><Relationship Id="rId4" Type="http://schemas.openxmlformats.org/officeDocument/2006/relationships/hyperlink" Target="https://shop.itoki.jp/shop/g/g22131753/" TargetMode="External"/><Relationship Id="rId9" Type="http://schemas.openxmlformats.org/officeDocument/2006/relationships/hyperlink" Target="https://www.office-com.jp/products/detail.php?product_id=411276" TargetMode="External"/><Relationship Id="rId14" Type="http://schemas.openxmlformats.org/officeDocument/2006/relationships/hyperlink" Target="https://www.kagg.jp/office-chairs/aico/339229/1196426/" TargetMode="External"/><Relationship Id="rId22" Type="http://schemas.openxmlformats.org/officeDocument/2006/relationships/hyperlink" Target="https://www.office-com.jp/products/detail.php?product_id=180796" TargetMode="External"/><Relationship Id="rId27" Type="http://schemas.openxmlformats.org/officeDocument/2006/relationships/hyperlink" Target="https://hust-image.com/SEIKOFAMILY/catalog/2024/pdf/0460.pdf" TargetMode="External"/><Relationship Id="rId30" Type="http://schemas.openxmlformats.org/officeDocument/2006/relationships/hyperlink" Target="https://workstyle.kokuyo.co.jp/shop/g/gWS110677/" TargetMode="External"/><Relationship Id="rId35" Type="http://schemas.openxmlformats.org/officeDocument/2006/relationships/hyperlink" Target="https://cata.kokuyo.com/iportal/CatalogViewInterfaceStartUpAction.do?method=startUp&amp;mode=PAGE&amp;volumeID=KKYF1401&amp;catalogId=802810000&amp;pageGroupId=&amp;catalogCategoryId=&amp;designConfirmFlg=" TargetMode="External"/><Relationship Id="rId8" Type="http://schemas.openxmlformats.org/officeDocument/2006/relationships/hyperlink" Target="https://www.kagg.jp/partitions/tokaiscreen/314199/1107997/" TargetMode="External"/><Relationship Id="rId3" Type="http://schemas.openxmlformats.org/officeDocument/2006/relationships/hyperlink" Target="https://www.kagg.jp/meeting-tables/itoki/131098/453931/" TargetMode="External"/><Relationship Id="rId12" Type="http://schemas.openxmlformats.org/officeDocument/2006/relationships/hyperlink" Target="https://www.sanwa.co.jp/product/syohin?code=PR-2N" TargetMode="External"/><Relationship Id="rId17" Type="http://schemas.openxmlformats.org/officeDocument/2006/relationships/hyperlink" Target="https://www.nitori-net.jp/ec/product/8450973s/" TargetMode="External"/><Relationship Id="rId25" Type="http://schemas.openxmlformats.org/officeDocument/2006/relationships/hyperlink" Target="https://adal-online.shop/products/detail/2632" TargetMode="External"/><Relationship Id="rId33" Type="http://schemas.openxmlformats.org/officeDocument/2006/relationships/hyperlink" Target="https://gmd.okamura.jp/iportal/CatalogViewInterfaceStartUpAction.do?method=startUp&amp;mode=PAGE&amp;catalogCategoryId=&amp;catalogId=28166370000&amp;pageGroupId=402&amp;volumeID=OKM05&amp;keyword=LX15&amp;categoryID=&amp;sortKey=&amp;sortOrder=&amp;designID=&amp;designConfirmFlg=" TargetMode="External"/><Relationship Id="rId38" Type="http://schemas.openxmlformats.org/officeDocument/2006/relationships/hyperlink" Target="https://www.office-com.jp/products/detail.php?product_id=32394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3" Type="http://schemas.openxmlformats.org/officeDocument/2006/relationships/hyperlink" Target="https://www.monotaro.com/g/01241229/?t.q=%E4%B8%B8%E3%81%84%E3%83%9E%E3%82%B0%E3%83%8D%E3%83%83%E3%83%88" TargetMode="External"/><Relationship Id="rId7" Type="http://schemas.openxmlformats.org/officeDocument/2006/relationships/hyperlink" Target="https://personal.canon.jp/product/supply/ink/6552B001" TargetMode="External"/><Relationship Id="rId2" Type="http://schemas.openxmlformats.org/officeDocument/2006/relationships/hyperlink" Target="https://item.rakuten.co.jp/starfocus/neo30-5-10/" TargetMode="External"/><Relationship Id="rId1" Type="http://schemas.openxmlformats.org/officeDocument/2006/relationships/hyperlink" Target="https://www.monotaro.com/p/3084/6987/?utm_id=bi_pla&amp;cq_plt=bp&amp;cq_net=o&amp;utm_medium=cpc&amp;utm_source=bing&amp;utm_campaign=shopping_424303920&amp;utm_content=30846987&amp;msclkid=dede288f86a018e07d2b4efb8673ff5d&amp;utm_term=4588743064540803" TargetMode="External"/><Relationship Id="rId6" Type="http://schemas.openxmlformats.org/officeDocument/2006/relationships/hyperlink" Target="https://personal.canon.jp/product/printer/pixus/lineup/ix6830" TargetMode="External"/><Relationship Id="rId5" Type="http://schemas.openxmlformats.org/officeDocument/2006/relationships/hyperlink" Target="https://fmv.fccl.fujitsu.com/shop/pc/catalog/FMVWJ1AA52_KC_M.html" TargetMode="External"/><Relationship Id="rId4" Type="http://schemas.openxmlformats.org/officeDocument/2006/relationships/hyperlink" Target="https://www.ankerjapan.com/products/a1780" TargetMode="External"/><Relationship Id="rId9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solution.soloel.com/p/RJ26312/" TargetMode="External"/><Relationship Id="rId13" Type="http://schemas.openxmlformats.org/officeDocument/2006/relationships/hyperlink" Target="https://solution.soloel.com/p/X781900/" TargetMode="External"/><Relationship Id="rId18" Type="http://schemas.openxmlformats.org/officeDocument/2006/relationships/hyperlink" Target="https://solution.soloel.com/p/H887825/" TargetMode="External"/><Relationship Id="rId26" Type="http://schemas.openxmlformats.org/officeDocument/2006/relationships/hyperlink" Target="https://solution.soloel.com/p/6002503/?int_id=recom_DtVar" TargetMode="External"/><Relationship Id="rId3" Type="http://schemas.openxmlformats.org/officeDocument/2006/relationships/hyperlink" Target="https://www.kagukuro.com/desk/flat/flat-w1200/" TargetMode="External"/><Relationship Id="rId21" Type="http://schemas.openxmlformats.org/officeDocument/2006/relationships/hyperlink" Target="https://solution.soloel.com/p/E335337/" TargetMode="External"/><Relationship Id="rId7" Type="http://schemas.openxmlformats.org/officeDocument/2006/relationships/hyperlink" Target="https://www.office-com.jp/products/detail.php?product_id=268482" TargetMode="External"/><Relationship Id="rId12" Type="http://schemas.openxmlformats.org/officeDocument/2006/relationships/hyperlink" Target="https://solution.soloel.com/p/HN98367/?sc_e=cp_p_as_bi_pl_c&amp;msclkid=23155319b29012faafd335bbb0d12138" TargetMode="External"/><Relationship Id="rId17" Type="http://schemas.openxmlformats.org/officeDocument/2006/relationships/hyperlink" Target="https://solution.soloel.com/p/N678973/" TargetMode="External"/><Relationship Id="rId25" Type="http://schemas.openxmlformats.org/officeDocument/2006/relationships/hyperlink" Target="https://www.office-com.jp/products/detail.php?product_id=103499" TargetMode="External"/><Relationship Id="rId2" Type="http://schemas.openxmlformats.org/officeDocument/2006/relationships/hyperlink" Target="https://www.kagukuro.com/table/freeaddress/fad-3612/" TargetMode="External"/><Relationship Id="rId16" Type="http://schemas.openxmlformats.org/officeDocument/2006/relationships/hyperlink" Target="https://solution.soloel.com/v/000666247/?searchWord=%E5%BB%B6%E9%95%B7%E3%82%B3%E3%83%BC%E3%83%89%E3%80%804%E5%8F%A3%E3%80%803m&amp;fluxSearch=ON&amp;cateId=2&amp;variationItemLImgPath=L1%2FN678868_l1.jpg" TargetMode="External"/><Relationship Id="rId20" Type="http://schemas.openxmlformats.org/officeDocument/2006/relationships/hyperlink" Target="https://solution.soloel.com/p/WN51414/" TargetMode="External"/><Relationship Id="rId29" Type="http://schemas.openxmlformats.org/officeDocument/2006/relationships/hyperlink" Target="https://www.office-com.jp/products/detail.php?product_id=209127" TargetMode="External"/><Relationship Id="rId1" Type="http://schemas.openxmlformats.org/officeDocument/2006/relationships/hyperlink" Target="https://www.kagukuro.com/table/freeaddress/fad-2412/" TargetMode="External"/><Relationship Id="rId6" Type="http://schemas.openxmlformats.org/officeDocument/2006/relationships/hyperlink" Target="https://www.office-com.jp/products/detail.php?product_id=268518" TargetMode="External"/><Relationship Id="rId11" Type="http://schemas.openxmlformats.org/officeDocument/2006/relationships/hyperlink" Target="https://store.shopping.yahoo.co.jp/yamada-denki/3103548011.html?sc_e=afvc_shp_3034331" TargetMode="External"/><Relationship Id="rId24" Type="http://schemas.openxmlformats.org/officeDocument/2006/relationships/hyperlink" Target="https://www.office-com.jp/products/detail.php?product_id=223324" TargetMode="External"/><Relationship Id="rId5" Type="http://schemas.openxmlformats.org/officeDocument/2006/relationships/hyperlink" Target="https://www.office-com.jp/products/detail.php?product_id=107352" TargetMode="External"/><Relationship Id="rId15" Type="http://schemas.openxmlformats.org/officeDocument/2006/relationships/hyperlink" Target="https://solution.soloel.com/p/U948987/?sc_e=cp_p_as_bi_pl_c&amp;msclkid=32b7b9fff7b9149eafcbdf5df0061773" TargetMode="External"/><Relationship Id="rId23" Type="http://schemas.openxmlformats.org/officeDocument/2006/relationships/hyperlink" Target="https://www.office-com.jp/products/detail.php?product_id=109564" TargetMode="External"/><Relationship Id="rId28" Type="http://schemas.openxmlformats.org/officeDocument/2006/relationships/hyperlink" Target="https://www.kagukuro.com/chair/business/keo-ysc01/?utm_source=overture&amp;utm_medium=cpc&amp;utm_campaign=dynamic&amp;yclid=YSS.1000015767.EAIaIQobChMInPjRkLzDhwMVF2wPAh1YjiSgEAAYASAAEgIGuvD_BwE" TargetMode="External"/><Relationship Id="rId10" Type="http://schemas.openxmlformats.org/officeDocument/2006/relationships/hyperlink" Target="https://solution.soloel.com/p/X363031/" TargetMode="External"/><Relationship Id="rId19" Type="http://schemas.openxmlformats.org/officeDocument/2006/relationships/hyperlink" Target="https://www.office-com.jp/products/detail.php?product_id=289847" TargetMode="External"/><Relationship Id="rId31" Type="http://schemas.openxmlformats.org/officeDocument/2006/relationships/printerSettings" Target="../printerSettings/printerSettings8.bin"/><Relationship Id="rId4" Type="http://schemas.openxmlformats.org/officeDocument/2006/relationships/hyperlink" Target="https://www.kagukuro.com/table/freeaddress/fad-1212/" TargetMode="External"/><Relationship Id="rId9" Type="http://schemas.openxmlformats.org/officeDocument/2006/relationships/hyperlink" Target="https://solution.soloel.com/p/8565537/" TargetMode="External"/><Relationship Id="rId14" Type="http://schemas.openxmlformats.org/officeDocument/2006/relationships/hyperlink" Target="https://solution.soloel.com/p/AR96638/?baseCtgItemCd=AX52041&amp;selectGrpAttrCd=R259&amp;sellUnitChanged=1" TargetMode="External"/><Relationship Id="rId22" Type="http://schemas.openxmlformats.org/officeDocument/2006/relationships/hyperlink" Target="https://solution.soloel.com/p/N662965/" TargetMode="External"/><Relationship Id="rId27" Type="http://schemas.openxmlformats.org/officeDocument/2006/relationships/hyperlink" Target="https://solution.soloel.com/p/6002512/?baseCtgItemCd=2592831&amp;selectGrpAttrCd=3759&amp;sellUnitChanged=1" TargetMode="External"/><Relationship Id="rId30" Type="http://schemas.openxmlformats.org/officeDocument/2006/relationships/hyperlink" Target="https://www.monotaro.com/g/06678747/?srsltid=AfmBOor1sV3XZln1siNjHucExyaK8UV3VVR-m1kcYsr5-AE9mzCzc_LA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AAA8-BF71-4D55-BB4C-07A3F91989BF}">
  <sheetPr codeName="Sheet1">
    <tabColor rgb="FF00B0F0"/>
    <pageSetUpPr fitToPage="1"/>
  </sheetPr>
  <dimension ref="A1:H91"/>
  <sheetViews>
    <sheetView tabSelected="1" view="pageBreakPreview" topLeftCell="B1" zoomScale="70" zoomScaleNormal="70" zoomScaleSheetLayoutView="70" workbookViewId="0">
      <selection activeCell="B3" sqref="B3"/>
    </sheetView>
  </sheetViews>
  <sheetFormatPr defaultColWidth="8.58203125" defaultRowHeight="18" x14ac:dyDescent="0.55000000000000004"/>
  <cols>
    <col min="1" max="1" width="0" style="1" hidden="1" customWidth="1"/>
    <col min="2" max="2" width="5.33203125" style="1" customWidth="1"/>
    <col min="3" max="3" width="50.58203125" style="1" customWidth="1"/>
    <col min="4" max="4" width="4.1640625" style="1" hidden="1" customWidth="1"/>
    <col min="5" max="5" width="7.58203125" style="1" customWidth="1"/>
    <col min="6" max="6" width="57.58203125" style="1" customWidth="1"/>
    <col min="7" max="7" width="57.58203125" style="68" customWidth="1"/>
    <col min="8" max="16384" width="8.58203125" style="1"/>
  </cols>
  <sheetData>
    <row r="1" spans="1:8" s="20" customFormat="1" ht="22.5" x14ac:dyDescent="0.55000000000000004">
      <c r="B1" s="20" t="s">
        <v>0</v>
      </c>
      <c r="E1" s="21"/>
      <c r="F1" s="22"/>
      <c r="G1" s="67"/>
    </row>
    <row r="2" spans="1:8" x14ac:dyDescent="0.55000000000000004">
      <c r="B2" s="24" t="s">
        <v>1</v>
      </c>
    </row>
    <row r="3" spans="1:8" x14ac:dyDescent="0.55000000000000004">
      <c r="B3" s="2" t="s">
        <v>2</v>
      </c>
      <c r="C3" s="2" t="s">
        <v>3</v>
      </c>
      <c r="D3" s="2" t="s">
        <v>2</v>
      </c>
      <c r="E3" s="2" t="s">
        <v>4</v>
      </c>
      <c r="F3" s="3" t="s">
        <v>5</v>
      </c>
      <c r="G3" s="69" t="s">
        <v>6</v>
      </c>
    </row>
    <row r="4" spans="1:8" x14ac:dyDescent="0.55000000000000004">
      <c r="A4" s="1" t="s">
        <v>7</v>
      </c>
      <c r="B4" s="15" t="s">
        <v>363</v>
      </c>
      <c r="C4" s="17" t="s">
        <v>7</v>
      </c>
      <c r="D4" s="15" t="s">
        <v>363</v>
      </c>
      <c r="E4" s="4">
        <v>3</v>
      </c>
      <c r="F4" s="12" t="s">
        <v>8</v>
      </c>
      <c r="G4" s="70"/>
    </row>
    <row r="5" spans="1:8" x14ac:dyDescent="0.55000000000000004">
      <c r="A5" s="1" t="s">
        <v>10</v>
      </c>
      <c r="B5" s="15" t="s">
        <v>275</v>
      </c>
      <c r="C5" s="18" t="s">
        <v>10</v>
      </c>
      <c r="D5" s="15" t="s">
        <v>275</v>
      </c>
      <c r="E5" s="66">
        <v>426</v>
      </c>
      <c r="F5" s="12" t="s">
        <v>11</v>
      </c>
      <c r="G5" s="71" t="s">
        <v>12</v>
      </c>
    </row>
    <row r="6" spans="1:8" x14ac:dyDescent="0.55000000000000004">
      <c r="A6" s="1" t="s">
        <v>14</v>
      </c>
      <c r="B6" s="15" t="s">
        <v>364</v>
      </c>
      <c r="C6" s="45" t="s">
        <v>14</v>
      </c>
      <c r="D6" s="15" t="s">
        <v>364</v>
      </c>
      <c r="E6" s="79">
        <v>434</v>
      </c>
      <c r="F6" s="12" t="s">
        <v>15</v>
      </c>
      <c r="G6" s="71" t="s">
        <v>16</v>
      </c>
      <c r="H6" s="6"/>
    </row>
    <row r="7" spans="1:8" x14ac:dyDescent="0.55000000000000004">
      <c r="A7" s="1" t="s">
        <v>18</v>
      </c>
      <c r="B7" s="15" t="s">
        <v>365</v>
      </c>
      <c r="C7" s="28" t="s">
        <v>18</v>
      </c>
      <c r="D7" s="15" t="s">
        <v>365</v>
      </c>
      <c r="E7" s="5">
        <f>455+1</f>
        <v>456</v>
      </c>
      <c r="F7" s="12" t="s">
        <v>19</v>
      </c>
      <c r="G7" s="71" t="s">
        <v>20</v>
      </c>
    </row>
    <row r="8" spans="1:8" x14ac:dyDescent="0.55000000000000004">
      <c r="A8" s="1" t="s">
        <v>22</v>
      </c>
      <c r="B8" s="15" t="s">
        <v>9</v>
      </c>
      <c r="C8" s="28" t="s">
        <v>22</v>
      </c>
      <c r="D8" s="15" t="s">
        <v>9</v>
      </c>
      <c r="E8" s="5">
        <v>73</v>
      </c>
      <c r="F8" s="12" t="s">
        <v>23</v>
      </c>
      <c r="G8" s="71" t="s">
        <v>24</v>
      </c>
    </row>
    <row r="9" spans="1:8" x14ac:dyDescent="0.55000000000000004">
      <c r="A9" s="1" t="s">
        <v>371</v>
      </c>
      <c r="B9" s="15" t="s">
        <v>13</v>
      </c>
      <c r="C9" s="18" t="s">
        <v>26</v>
      </c>
      <c r="D9" s="15" t="s">
        <v>13</v>
      </c>
      <c r="E9" s="79">
        <v>20</v>
      </c>
      <c r="F9" s="12" t="s">
        <v>27</v>
      </c>
      <c r="G9" s="71" t="s">
        <v>28</v>
      </c>
    </row>
    <row r="10" spans="1:8" x14ac:dyDescent="0.55000000000000004">
      <c r="A10" s="1" t="s">
        <v>372</v>
      </c>
      <c r="B10" s="15" t="s">
        <v>17</v>
      </c>
      <c r="C10" s="28" t="s">
        <v>30</v>
      </c>
      <c r="D10" s="15" t="s">
        <v>17</v>
      </c>
      <c r="E10" s="5">
        <v>10</v>
      </c>
      <c r="F10" s="16" t="s">
        <v>31</v>
      </c>
      <c r="G10" s="71" t="s">
        <v>32</v>
      </c>
    </row>
    <row r="11" spans="1:8" x14ac:dyDescent="0.55000000000000004">
      <c r="A11" s="1" t="s">
        <v>34</v>
      </c>
      <c r="B11" s="15" t="s">
        <v>21</v>
      </c>
      <c r="C11" s="17" t="s">
        <v>34</v>
      </c>
      <c r="D11" s="15" t="s">
        <v>21</v>
      </c>
      <c r="E11" s="5">
        <v>2</v>
      </c>
      <c r="F11" s="16" t="s">
        <v>35</v>
      </c>
      <c r="G11" s="71" t="s">
        <v>36</v>
      </c>
    </row>
    <row r="12" spans="1:8" x14ac:dyDescent="0.55000000000000004">
      <c r="A12" s="1" t="s">
        <v>38</v>
      </c>
      <c r="B12" s="15" t="s">
        <v>341</v>
      </c>
      <c r="C12" s="17" t="s">
        <v>38</v>
      </c>
      <c r="D12" s="15" t="s">
        <v>341</v>
      </c>
      <c r="E12" s="5">
        <v>2</v>
      </c>
      <c r="F12" s="16" t="s">
        <v>39</v>
      </c>
      <c r="G12" s="71" t="s">
        <v>40</v>
      </c>
    </row>
    <row r="13" spans="1:8" x14ac:dyDescent="0.55000000000000004">
      <c r="A13" s="1" t="s">
        <v>41</v>
      </c>
      <c r="B13" s="15" t="s">
        <v>308</v>
      </c>
      <c r="C13" s="17" t="s">
        <v>41</v>
      </c>
      <c r="D13" s="15" t="s">
        <v>308</v>
      </c>
      <c r="E13" s="5">
        <v>15</v>
      </c>
      <c r="F13" s="12" t="s">
        <v>42</v>
      </c>
      <c r="G13" s="71" t="s">
        <v>43</v>
      </c>
    </row>
    <row r="14" spans="1:8" x14ac:dyDescent="0.55000000000000004">
      <c r="A14" s="1" t="s">
        <v>44</v>
      </c>
      <c r="B14" s="15" t="s">
        <v>25</v>
      </c>
      <c r="C14" s="17" t="s">
        <v>44</v>
      </c>
      <c r="D14" s="15" t="s">
        <v>25</v>
      </c>
      <c r="E14" s="5">
        <v>25</v>
      </c>
      <c r="F14" s="13" t="s">
        <v>45</v>
      </c>
      <c r="G14" s="71" t="s">
        <v>46</v>
      </c>
    </row>
    <row r="15" spans="1:8" x14ac:dyDescent="0.55000000000000004">
      <c r="A15" s="1" t="s">
        <v>225</v>
      </c>
      <c r="B15" s="15" t="s">
        <v>29</v>
      </c>
      <c r="C15" s="17" t="s">
        <v>47</v>
      </c>
      <c r="D15" s="15" t="s">
        <v>29</v>
      </c>
      <c r="E15" s="5">
        <v>271</v>
      </c>
      <c r="F15" s="13" t="s">
        <v>48</v>
      </c>
      <c r="G15" s="71" t="s">
        <v>49</v>
      </c>
    </row>
    <row r="16" spans="1:8" x14ac:dyDescent="0.55000000000000004">
      <c r="A16" s="1" t="s">
        <v>50</v>
      </c>
      <c r="B16" s="15" t="s">
        <v>312</v>
      </c>
      <c r="C16" s="17" t="s">
        <v>50</v>
      </c>
      <c r="D16" s="15" t="s">
        <v>312</v>
      </c>
      <c r="E16" s="5">
        <v>2</v>
      </c>
      <c r="F16" s="13" t="s">
        <v>51</v>
      </c>
      <c r="G16" s="71" t="s">
        <v>52</v>
      </c>
    </row>
    <row r="17" spans="1:7" x14ac:dyDescent="0.55000000000000004">
      <c r="A17" s="1" t="s">
        <v>54</v>
      </c>
      <c r="B17" s="15" t="s">
        <v>316</v>
      </c>
      <c r="C17" s="18" t="s">
        <v>360</v>
      </c>
      <c r="D17" s="15" t="s">
        <v>316</v>
      </c>
      <c r="E17" s="5">
        <v>34</v>
      </c>
      <c r="F17" s="13" t="s">
        <v>361</v>
      </c>
      <c r="G17" s="73" t="s">
        <v>362</v>
      </c>
    </row>
    <row r="18" spans="1:7" x14ac:dyDescent="0.55000000000000004">
      <c r="A18" s="1" t="s">
        <v>56</v>
      </c>
      <c r="B18" s="15" t="s">
        <v>33</v>
      </c>
      <c r="C18" s="18" t="s">
        <v>56</v>
      </c>
      <c r="D18" s="15" t="s">
        <v>33</v>
      </c>
      <c r="E18" s="79">
        <v>16</v>
      </c>
      <c r="F18" s="12" t="s">
        <v>57</v>
      </c>
      <c r="G18" s="71" t="s">
        <v>58</v>
      </c>
    </row>
    <row r="19" spans="1:7" x14ac:dyDescent="0.55000000000000004">
      <c r="A19" s="1" t="s">
        <v>59</v>
      </c>
      <c r="B19" s="15" t="s">
        <v>37</v>
      </c>
      <c r="C19" s="28" t="s">
        <v>59</v>
      </c>
      <c r="D19" s="15" t="s">
        <v>37</v>
      </c>
      <c r="E19" s="5">
        <f>35+116</f>
        <v>151</v>
      </c>
      <c r="F19" s="12" t="s">
        <v>60</v>
      </c>
      <c r="G19" s="71" t="s">
        <v>61</v>
      </c>
    </row>
    <row r="20" spans="1:7" x14ac:dyDescent="0.55000000000000004">
      <c r="B20" s="15" t="s">
        <v>374</v>
      </c>
      <c r="C20" s="28" t="s">
        <v>463</v>
      </c>
      <c r="D20" s="15" t="s">
        <v>374</v>
      </c>
      <c r="E20" s="5">
        <v>3</v>
      </c>
      <c r="F20" s="12" t="s">
        <v>509</v>
      </c>
      <c r="G20" s="76" t="s">
        <v>514</v>
      </c>
    </row>
    <row r="21" spans="1:7" x14ac:dyDescent="0.55000000000000004">
      <c r="B21" s="15" t="s">
        <v>375</v>
      </c>
      <c r="C21" s="28" t="s">
        <v>462</v>
      </c>
      <c r="D21" s="15" t="s">
        <v>375</v>
      </c>
      <c r="E21" s="5">
        <v>1</v>
      </c>
      <c r="F21" s="12" t="s">
        <v>508</v>
      </c>
      <c r="G21" s="77" t="s">
        <v>143</v>
      </c>
    </row>
    <row r="22" spans="1:7" x14ac:dyDescent="0.55000000000000004">
      <c r="B22" s="15" t="s">
        <v>376</v>
      </c>
      <c r="C22" s="28" t="s">
        <v>520</v>
      </c>
      <c r="D22" s="15" t="s">
        <v>376</v>
      </c>
      <c r="E22" s="5">
        <v>3</v>
      </c>
      <c r="F22" s="12" t="s">
        <v>488</v>
      </c>
      <c r="G22" s="77" t="s">
        <v>143</v>
      </c>
    </row>
    <row r="23" spans="1:7" x14ac:dyDescent="0.55000000000000004">
      <c r="B23" s="15" t="s">
        <v>377</v>
      </c>
      <c r="C23" s="28" t="s">
        <v>454</v>
      </c>
      <c r="D23" s="15" t="s">
        <v>377</v>
      </c>
      <c r="E23" s="5">
        <v>6</v>
      </c>
      <c r="F23" s="12" t="s">
        <v>534</v>
      </c>
      <c r="G23" s="77" t="s">
        <v>143</v>
      </c>
    </row>
    <row r="24" spans="1:7" x14ac:dyDescent="0.55000000000000004">
      <c r="B24" s="15" t="s">
        <v>378</v>
      </c>
      <c r="C24" s="28" t="s">
        <v>271</v>
      </c>
      <c r="D24" s="15" t="s">
        <v>378</v>
      </c>
      <c r="E24" s="5">
        <v>30</v>
      </c>
      <c r="F24" s="12" t="s">
        <v>272</v>
      </c>
      <c r="G24" s="77" t="s">
        <v>143</v>
      </c>
    </row>
    <row r="25" spans="1:7" x14ac:dyDescent="0.55000000000000004">
      <c r="B25" s="15" t="s">
        <v>379</v>
      </c>
      <c r="C25" s="28" t="s">
        <v>444</v>
      </c>
      <c r="D25" s="15" t="s">
        <v>379</v>
      </c>
      <c r="E25" s="5">
        <v>4</v>
      </c>
      <c r="F25" s="12" t="s">
        <v>481</v>
      </c>
      <c r="G25" s="77" t="s">
        <v>143</v>
      </c>
    </row>
    <row r="26" spans="1:7" x14ac:dyDescent="0.55000000000000004">
      <c r="B26" s="15" t="s">
        <v>380</v>
      </c>
      <c r="C26" s="28" t="s">
        <v>440</v>
      </c>
      <c r="D26" s="15" t="s">
        <v>380</v>
      </c>
      <c r="E26" s="5">
        <v>46</v>
      </c>
      <c r="F26" s="12" t="s">
        <v>477</v>
      </c>
      <c r="G26" s="77" t="s">
        <v>143</v>
      </c>
    </row>
    <row r="27" spans="1:7" x14ac:dyDescent="0.55000000000000004">
      <c r="B27" s="15" t="s">
        <v>381</v>
      </c>
      <c r="C27" s="28" t="s">
        <v>445</v>
      </c>
      <c r="D27" s="15" t="s">
        <v>381</v>
      </c>
      <c r="E27" s="5">
        <v>4</v>
      </c>
      <c r="F27" s="12" t="s">
        <v>533</v>
      </c>
      <c r="G27" s="77" t="s">
        <v>143</v>
      </c>
    </row>
    <row r="28" spans="1:7" x14ac:dyDescent="0.55000000000000004">
      <c r="B28" s="15" t="s">
        <v>382</v>
      </c>
      <c r="C28" s="28" t="s">
        <v>443</v>
      </c>
      <c r="D28" s="15" t="s">
        <v>382</v>
      </c>
      <c r="E28" s="5">
        <v>3</v>
      </c>
      <c r="F28" s="12" t="s">
        <v>531</v>
      </c>
      <c r="G28" s="77" t="s">
        <v>143</v>
      </c>
    </row>
    <row r="29" spans="1:7" x14ac:dyDescent="0.55000000000000004">
      <c r="B29" s="15" t="s">
        <v>53</v>
      </c>
      <c r="C29" s="28" t="s">
        <v>515</v>
      </c>
      <c r="D29" s="15" t="s">
        <v>53</v>
      </c>
      <c r="E29" s="5">
        <v>6</v>
      </c>
      <c r="F29" s="12" t="s">
        <v>470</v>
      </c>
      <c r="G29" s="77" t="s">
        <v>143</v>
      </c>
    </row>
    <row r="30" spans="1:7" x14ac:dyDescent="0.55000000000000004">
      <c r="B30" s="15" t="s">
        <v>383</v>
      </c>
      <c r="C30" s="28" t="s">
        <v>450</v>
      </c>
      <c r="D30" s="15" t="s">
        <v>383</v>
      </c>
      <c r="E30" s="5">
        <v>1</v>
      </c>
      <c r="F30" s="12" t="s">
        <v>532</v>
      </c>
      <c r="G30" s="77" t="s">
        <v>143</v>
      </c>
    </row>
    <row r="31" spans="1:7" x14ac:dyDescent="0.55000000000000004">
      <c r="B31" s="15" t="s">
        <v>384</v>
      </c>
      <c r="C31" s="28" t="s">
        <v>457</v>
      </c>
      <c r="D31" s="15" t="s">
        <v>384</v>
      </c>
      <c r="E31" s="5">
        <v>2</v>
      </c>
      <c r="F31" s="12" t="s">
        <v>502</v>
      </c>
      <c r="G31" s="77" t="s">
        <v>143</v>
      </c>
    </row>
    <row r="32" spans="1:7" x14ac:dyDescent="0.55000000000000004">
      <c r="B32" s="15" t="s">
        <v>385</v>
      </c>
      <c r="C32" s="28" t="s">
        <v>264</v>
      </c>
      <c r="D32" s="15" t="s">
        <v>385</v>
      </c>
      <c r="E32" s="5">
        <v>1</v>
      </c>
      <c r="F32" s="12"/>
      <c r="G32" s="77" t="s">
        <v>143</v>
      </c>
    </row>
    <row r="33" spans="2:7" x14ac:dyDescent="0.55000000000000004">
      <c r="B33" s="15" t="s">
        <v>386</v>
      </c>
      <c r="C33" s="28" t="s">
        <v>468</v>
      </c>
      <c r="D33" s="15" t="s">
        <v>386</v>
      </c>
      <c r="E33" s="5">
        <v>5</v>
      </c>
      <c r="F33" s="12" t="s">
        <v>513</v>
      </c>
      <c r="G33" s="77" t="s">
        <v>143</v>
      </c>
    </row>
    <row r="34" spans="2:7" x14ac:dyDescent="0.55000000000000004">
      <c r="B34" s="15" t="s">
        <v>387</v>
      </c>
      <c r="C34" s="28" t="s">
        <v>456</v>
      </c>
      <c r="D34" s="15" t="s">
        <v>387</v>
      </c>
      <c r="E34" s="5">
        <v>4</v>
      </c>
      <c r="F34" s="12" t="s">
        <v>500</v>
      </c>
      <c r="G34" s="77" t="s">
        <v>143</v>
      </c>
    </row>
    <row r="35" spans="2:7" x14ac:dyDescent="0.55000000000000004">
      <c r="B35" s="15" t="s">
        <v>388</v>
      </c>
      <c r="C35" s="28" t="s">
        <v>269</v>
      </c>
      <c r="D35" s="15" t="s">
        <v>388</v>
      </c>
      <c r="E35" s="5">
        <v>10</v>
      </c>
      <c r="F35" s="12"/>
      <c r="G35" s="77" t="s">
        <v>143</v>
      </c>
    </row>
    <row r="36" spans="2:7" x14ac:dyDescent="0.55000000000000004">
      <c r="B36" s="15" t="s">
        <v>389</v>
      </c>
      <c r="C36" s="28" t="s">
        <v>460</v>
      </c>
      <c r="D36" s="15" t="s">
        <v>389</v>
      </c>
      <c r="E36" s="5">
        <v>34</v>
      </c>
      <c r="F36" s="12" t="s">
        <v>505</v>
      </c>
      <c r="G36" s="77" t="s">
        <v>143</v>
      </c>
    </row>
    <row r="37" spans="2:7" x14ac:dyDescent="0.55000000000000004">
      <c r="B37" s="15" t="s">
        <v>390</v>
      </c>
      <c r="C37" s="28" t="s">
        <v>545</v>
      </c>
      <c r="D37" s="15" t="s">
        <v>390</v>
      </c>
      <c r="E37" s="5">
        <v>3</v>
      </c>
      <c r="F37" s="12" t="s">
        <v>498</v>
      </c>
      <c r="G37" s="77" t="s">
        <v>143</v>
      </c>
    </row>
    <row r="38" spans="2:7" x14ac:dyDescent="0.55000000000000004">
      <c r="B38" s="15" t="s">
        <v>391</v>
      </c>
      <c r="C38" s="28" t="s">
        <v>546</v>
      </c>
      <c r="D38" s="15" t="s">
        <v>391</v>
      </c>
      <c r="E38" s="5">
        <v>7</v>
      </c>
      <c r="F38" s="12" t="s">
        <v>487</v>
      </c>
      <c r="G38" s="77" t="s">
        <v>143</v>
      </c>
    </row>
    <row r="39" spans="2:7" x14ac:dyDescent="0.55000000000000004">
      <c r="B39" s="15" t="s">
        <v>392</v>
      </c>
      <c r="C39" s="28" t="s">
        <v>521</v>
      </c>
      <c r="D39" s="15" t="s">
        <v>392</v>
      </c>
      <c r="E39" s="5">
        <v>13</v>
      </c>
      <c r="F39" s="12" t="s">
        <v>493</v>
      </c>
      <c r="G39" s="77" t="s">
        <v>143</v>
      </c>
    </row>
    <row r="40" spans="2:7" x14ac:dyDescent="0.55000000000000004">
      <c r="B40" s="15" t="s">
        <v>393</v>
      </c>
      <c r="C40" s="28" t="s">
        <v>435</v>
      </c>
      <c r="D40" s="15" t="s">
        <v>393</v>
      </c>
      <c r="E40" s="5">
        <v>3</v>
      </c>
      <c r="F40" s="12" t="s">
        <v>471</v>
      </c>
      <c r="G40" s="77" t="s">
        <v>143</v>
      </c>
    </row>
    <row r="41" spans="2:7" x14ac:dyDescent="0.55000000000000004">
      <c r="B41" s="15" t="s">
        <v>394</v>
      </c>
      <c r="C41" s="28" t="s">
        <v>229</v>
      </c>
      <c r="D41" s="15" t="s">
        <v>394</v>
      </c>
      <c r="E41" s="5">
        <v>3</v>
      </c>
      <c r="F41" s="12" t="s">
        <v>506</v>
      </c>
      <c r="G41" s="77" t="s">
        <v>143</v>
      </c>
    </row>
    <row r="42" spans="2:7" x14ac:dyDescent="0.55000000000000004">
      <c r="B42" s="15" t="s">
        <v>395</v>
      </c>
      <c r="C42" s="28" t="s">
        <v>547</v>
      </c>
      <c r="D42" s="15" t="s">
        <v>395</v>
      </c>
      <c r="E42" s="5">
        <v>1</v>
      </c>
      <c r="F42" s="12" t="s">
        <v>535</v>
      </c>
      <c r="G42" s="77" t="s">
        <v>143</v>
      </c>
    </row>
    <row r="43" spans="2:7" x14ac:dyDescent="0.55000000000000004">
      <c r="B43" s="15" t="s">
        <v>396</v>
      </c>
      <c r="C43" s="28" t="s">
        <v>548</v>
      </c>
      <c r="D43" s="15" t="s">
        <v>396</v>
      </c>
      <c r="E43" s="5">
        <v>5</v>
      </c>
      <c r="F43" s="12" t="s">
        <v>485</v>
      </c>
      <c r="G43" s="77" t="s">
        <v>143</v>
      </c>
    </row>
    <row r="44" spans="2:7" x14ac:dyDescent="0.55000000000000004">
      <c r="B44" s="15" t="s">
        <v>397</v>
      </c>
      <c r="C44" s="28" t="s">
        <v>524</v>
      </c>
      <c r="D44" s="15" t="s">
        <v>397</v>
      </c>
      <c r="E44" s="5">
        <v>4</v>
      </c>
      <c r="F44" s="12" t="s">
        <v>501</v>
      </c>
      <c r="G44" s="77" t="s">
        <v>143</v>
      </c>
    </row>
    <row r="45" spans="2:7" x14ac:dyDescent="0.55000000000000004">
      <c r="B45" s="15" t="s">
        <v>398</v>
      </c>
      <c r="C45" s="28" t="s">
        <v>446</v>
      </c>
      <c r="D45" s="15" t="s">
        <v>398</v>
      </c>
      <c r="E45" s="5">
        <v>4</v>
      </c>
      <c r="F45" s="12" t="s">
        <v>482</v>
      </c>
      <c r="G45" s="77" t="s">
        <v>143</v>
      </c>
    </row>
    <row r="46" spans="2:7" x14ac:dyDescent="0.55000000000000004">
      <c r="B46" s="15" t="s">
        <v>399</v>
      </c>
      <c r="C46" s="28" t="s">
        <v>467</v>
      </c>
      <c r="D46" s="15" t="s">
        <v>399</v>
      </c>
      <c r="E46" s="5">
        <v>2</v>
      </c>
      <c r="F46" s="12" t="s">
        <v>255</v>
      </c>
      <c r="G46" s="77" t="s">
        <v>143</v>
      </c>
    </row>
    <row r="47" spans="2:7" x14ac:dyDescent="0.55000000000000004">
      <c r="B47" s="15" t="s">
        <v>400</v>
      </c>
      <c r="C47" s="28" t="s">
        <v>262</v>
      </c>
      <c r="D47" s="15" t="s">
        <v>400</v>
      </c>
      <c r="E47" s="5">
        <v>2</v>
      </c>
      <c r="F47" s="12"/>
      <c r="G47" s="77" t="s">
        <v>143</v>
      </c>
    </row>
    <row r="48" spans="2:7" x14ac:dyDescent="0.55000000000000004">
      <c r="B48" s="15" t="s">
        <v>401</v>
      </c>
      <c r="C48" s="28" t="s">
        <v>536</v>
      </c>
      <c r="D48" s="15" t="s">
        <v>401</v>
      </c>
      <c r="E48" s="5">
        <v>4</v>
      </c>
      <c r="F48" s="12" t="s">
        <v>527</v>
      </c>
      <c r="G48" s="77" t="s">
        <v>143</v>
      </c>
    </row>
    <row r="49" spans="2:7" x14ac:dyDescent="0.55000000000000004">
      <c r="B49" s="15" t="s">
        <v>402</v>
      </c>
      <c r="C49" s="28" t="s">
        <v>537</v>
      </c>
      <c r="D49" s="15" t="s">
        <v>402</v>
      </c>
      <c r="E49" s="5">
        <v>17</v>
      </c>
      <c r="F49" s="12" t="s">
        <v>529</v>
      </c>
      <c r="G49" s="77" t="s">
        <v>143</v>
      </c>
    </row>
    <row r="50" spans="2:7" x14ac:dyDescent="0.55000000000000004">
      <c r="B50" s="15" t="s">
        <v>403</v>
      </c>
      <c r="C50" s="28" t="s">
        <v>540</v>
      </c>
      <c r="D50" s="15" t="s">
        <v>403</v>
      </c>
      <c r="E50" s="5">
        <v>5</v>
      </c>
      <c r="F50" s="12" t="s">
        <v>473</v>
      </c>
      <c r="G50" s="77" t="s">
        <v>143</v>
      </c>
    </row>
    <row r="51" spans="2:7" x14ac:dyDescent="0.55000000000000004">
      <c r="B51" s="15" t="s">
        <v>404</v>
      </c>
      <c r="C51" s="28" t="s">
        <v>542</v>
      </c>
      <c r="D51" s="15" t="s">
        <v>404</v>
      </c>
      <c r="E51" s="5">
        <v>12</v>
      </c>
      <c r="F51" s="12" t="s">
        <v>489</v>
      </c>
      <c r="G51" s="77" t="s">
        <v>143</v>
      </c>
    </row>
    <row r="52" spans="2:7" x14ac:dyDescent="0.55000000000000004">
      <c r="B52" s="15" t="s">
        <v>405</v>
      </c>
      <c r="C52" s="28" t="s">
        <v>543</v>
      </c>
      <c r="D52" s="15" t="s">
        <v>405</v>
      </c>
      <c r="E52" s="5">
        <v>3</v>
      </c>
      <c r="F52" s="12" t="s">
        <v>491</v>
      </c>
      <c r="G52" s="77" t="s">
        <v>143</v>
      </c>
    </row>
    <row r="53" spans="2:7" x14ac:dyDescent="0.55000000000000004">
      <c r="B53" s="15" t="s">
        <v>406</v>
      </c>
      <c r="C53" s="28" t="s">
        <v>541</v>
      </c>
      <c r="D53" s="15" t="s">
        <v>406</v>
      </c>
      <c r="E53" s="5">
        <v>42</v>
      </c>
      <c r="F53" s="12" t="s">
        <v>472</v>
      </c>
      <c r="G53" s="77" t="s">
        <v>143</v>
      </c>
    </row>
    <row r="54" spans="2:7" x14ac:dyDescent="0.55000000000000004">
      <c r="B54" s="15" t="s">
        <v>407</v>
      </c>
      <c r="C54" s="28" t="s">
        <v>523</v>
      </c>
      <c r="D54" s="15" t="s">
        <v>407</v>
      </c>
      <c r="E54" s="5">
        <v>6</v>
      </c>
      <c r="F54" s="12" t="s">
        <v>490</v>
      </c>
      <c r="G54" s="77" t="s">
        <v>143</v>
      </c>
    </row>
    <row r="55" spans="2:7" x14ac:dyDescent="0.55000000000000004">
      <c r="B55" s="15" t="s">
        <v>408</v>
      </c>
      <c r="C55" s="28" t="s">
        <v>522</v>
      </c>
      <c r="D55" s="15" t="s">
        <v>408</v>
      </c>
      <c r="E55" s="5">
        <v>12</v>
      </c>
      <c r="F55" s="12" t="s">
        <v>494</v>
      </c>
      <c r="G55" s="77" t="s">
        <v>143</v>
      </c>
    </row>
    <row r="56" spans="2:7" x14ac:dyDescent="0.55000000000000004">
      <c r="B56" s="15" t="s">
        <v>409</v>
      </c>
      <c r="C56" s="28" t="s">
        <v>461</v>
      </c>
      <c r="D56" s="15" t="s">
        <v>409</v>
      </c>
      <c r="E56" s="5">
        <v>2</v>
      </c>
      <c r="F56" s="12" t="s">
        <v>507</v>
      </c>
      <c r="G56" s="77" t="s">
        <v>143</v>
      </c>
    </row>
    <row r="57" spans="2:7" x14ac:dyDescent="0.55000000000000004">
      <c r="B57" s="15" t="s">
        <v>410</v>
      </c>
      <c r="C57" s="28" t="s">
        <v>464</v>
      </c>
      <c r="D57" s="15" t="s">
        <v>410</v>
      </c>
      <c r="E57" s="5">
        <v>7</v>
      </c>
      <c r="F57" s="12" t="s">
        <v>510</v>
      </c>
      <c r="G57" s="77" t="s">
        <v>143</v>
      </c>
    </row>
    <row r="58" spans="2:7" x14ac:dyDescent="0.55000000000000004">
      <c r="B58" s="15" t="s">
        <v>411</v>
      </c>
      <c r="C58" s="28" t="s">
        <v>266</v>
      </c>
      <c r="D58" s="15" t="s">
        <v>411</v>
      </c>
      <c r="E58" s="5">
        <v>3</v>
      </c>
      <c r="F58" s="12" t="s">
        <v>267</v>
      </c>
      <c r="G58" s="77" t="s">
        <v>143</v>
      </c>
    </row>
    <row r="59" spans="2:7" x14ac:dyDescent="0.55000000000000004">
      <c r="B59" s="15" t="s">
        <v>412</v>
      </c>
      <c r="C59" s="28" t="s">
        <v>436</v>
      </c>
      <c r="D59" s="15" t="s">
        <v>412</v>
      </c>
      <c r="E59" s="5">
        <v>4</v>
      </c>
      <c r="F59" s="12" t="s">
        <v>474</v>
      </c>
      <c r="G59" s="77" t="s">
        <v>143</v>
      </c>
    </row>
    <row r="60" spans="2:7" x14ac:dyDescent="0.55000000000000004">
      <c r="B60" s="15" t="s">
        <v>413</v>
      </c>
      <c r="C60" s="28" t="s">
        <v>438</v>
      </c>
      <c r="D60" s="15" t="s">
        <v>413</v>
      </c>
      <c r="E60" s="5">
        <v>3</v>
      </c>
      <c r="F60" s="12" t="s">
        <v>475</v>
      </c>
      <c r="G60" s="77" t="s">
        <v>143</v>
      </c>
    </row>
    <row r="61" spans="2:7" x14ac:dyDescent="0.55000000000000004">
      <c r="B61" s="15" t="s">
        <v>414</v>
      </c>
      <c r="C61" s="28" t="s">
        <v>465</v>
      </c>
      <c r="D61" s="15" t="s">
        <v>414</v>
      </c>
      <c r="E61" s="5">
        <v>1</v>
      </c>
      <c r="F61" s="12" t="s">
        <v>511</v>
      </c>
      <c r="G61" s="77" t="s">
        <v>143</v>
      </c>
    </row>
    <row r="62" spans="2:7" x14ac:dyDescent="0.55000000000000004">
      <c r="B62" s="15" t="s">
        <v>415</v>
      </c>
      <c r="C62" s="28" t="s">
        <v>469</v>
      </c>
      <c r="D62" s="15" t="s">
        <v>415</v>
      </c>
      <c r="E62" s="5">
        <v>1</v>
      </c>
      <c r="F62" s="12"/>
      <c r="G62" s="77" t="s">
        <v>143</v>
      </c>
    </row>
    <row r="63" spans="2:7" x14ac:dyDescent="0.55000000000000004">
      <c r="B63" s="15" t="s">
        <v>416</v>
      </c>
      <c r="C63" s="28" t="s">
        <v>525</v>
      </c>
      <c r="D63" s="15" t="s">
        <v>416</v>
      </c>
      <c r="E63" s="5">
        <v>15</v>
      </c>
      <c r="F63" s="12" t="s">
        <v>512</v>
      </c>
      <c r="G63" s="77" t="s">
        <v>143</v>
      </c>
    </row>
    <row r="64" spans="2:7" x14ac:dyDescent="0.55000000000000004">
      <c r="B64" s="15" t="s">
        <v>417</v>
      </c>
      <c r="C64" s="28" t="s">
        <v>526</v>
      </c>
      <c r="D64" s="15" t="s">
        <v>417</v>
      </c>
      <c r="E64" s="5">
        <v>20</v>
      </c>
      <c r="F64" s="12"/>
      <c r="G64" s="77" t="s">
        <v>143</v>
      </c>
    </row>
    <row r="65" spans="2:7" x14ac:dyDescent="0.55000000000000004">
      <c r="B65" s="15" t="s">
        <v>418</v>
      </c>
      <c r="C65" s="28" t="s">
        <v>466</v>
      </c>
      <c r="D65" s="15" t="s">
        <v>418</v>
      </c>
      <c r="E65" s="5">
        <v>5</v>
      </c>
      <c r="F65" s="12"/>
      <c r="G65" s="77" t="s">
        <v>143</v>
      </c>
    </row>
    <row r="66" spans="2:7" x14ac:dyDescent="0.55000000000000004">
      <c r="B66" s="15" t="s">
        <v>419</v>
      </c>
      <c r="C66" s="28" t="s">
        <v>455</v>
      </c>
      <c r="D66" s="15" t="s">
        <v>419</v>
      </c>
      <c r="E66" s="5">
        <v>1</v>
      </c>
      <c r="F66" s="12" t="s">
        <v>499</v>
      </c>
      <c r="G66" s="77" t="s">
        <v>143</v>
      </c>
    </row>
    <row r="67" spans="2:7" x14ac:dyDescent="0.55000000000000004">
      <c r="B67" s="15" t="s">
        <v>420</v>
      </c>
      <c r="C67" s="28" t="s">
        <v>451</v>
      </c>
      <c r="D67" s="15" t="s">
        <v>420</v>
      </c>
      <c r="E67" s="5">
        <v>8</v>
      </c>
      <c r="F67" s="12" t="s">
        <v>492</v>
      </c>
      <c r="G67" s="77" t="s">
        <v>143</v>
      </c>
    </row>
    <row r="68" spans="2:7" x14ac:dyDescent="0.55000000000000004">
      <c r="B68" s="15" t="s">
        <v>421</v>
      </c>
      <c r="C68" s="28" t="s">
        <v>517</v>
      </c>
      <c r="D68" s="15" t="s">
        <v>421</v>
      </c>
      <c r="E68" s="4">
        <v>22</v>
      </c>
      <c r="F68" s="12" t="s">
        <v>479</v>
      </c>
      <c r="G68" s="77" t="s">
        <v>143</v>
      </c>
    </row>
    <row r="69" spans="2:7" x14ac:dyDescent="0.55000000000000004">
      <c r="B69" s="15" t="s">
        <v>422</v>
      </c>
      <c r="C69" s="28" t="s">
        <v>516</v>
      </c>
      <c r="D69" s="15" t="s">
        <v>422</v>
      </c>
      <c r="E69" s="4">
        <v>9</v>
      </c>
      <c r="F69" s="12" t="s">
        <v>478</v>
      </c>
      <c r="G69" s="77" t="s">
        <v>143</v>
      </c>
    </row>
    <row r="70" spans="2:7" x14ac:dyDescent="0.55000000000000004">
      <c r="B70" s="15" t="s">
        <v>423</v>
      </c>
      <c r="C70" s="28" t="s">
        <v>459</v>
      </c>
      <c r="D70" s="15" t="s">
        <v>423</v>
      </c>
      <c r="E70" s="4">
        <v>6</v>
      </c>
      <c r="F70" s="12" t="s">
        <v>504</v>
      </c>
      <c r="G70" s="77" t="s">
        <v>143</v>
      </c>
    </row>
    <row r="71" spans="2:7" x14ac:dyDescent="0.55000000000000004">
      <c r="B71" s="15" t="s">
        <v>424</v>
      </c>
      <c r="C71" s="78" t="s">
        <v>539</v>
      </c>
      <c r="D71" s="15" t="s">
        <v>424</v>
      </c>
      <c r="E71" s="4">
        <v>4</v>
      </c>
      <c r="F71" s="12" t="s">
        <v>496</v>
      </c>
      <c r="G71" s="77" t="s">
        <v>143</v>
      </c>
    </row>
    <row r="72" spans="2:7" x14ac:dyDescent="0.55000000000000004">
      <c r="B72" s="15" t="s">
        <v>425</v>
      </c>
      <c r="C72" s="28" t="s">
        <v>449</v>
      </c>
      <c r="D72" s="15" t="s">
        <v>425</v>
      </c>
      <c r="E72" s="4">
        <v>4</v>
      </c>
      <c r="F72" s="12" t="s">
        <v>486</v>
      </c>
      <c r="G72" s="77" t="s">
        <v>143</v>
      </c>
    </row>
    <row r="73" spans="2:7" x14ac:dyDescent="0.55000000000000004">
      <c r="B73" s="15" t="s">
        <v>426</v>
      </c>
      <c r="C73" s="28" t="s">
        <v>441</v>
      </c>
      <c r="D73" s="15" t="s">
        <v>426</v>
      </c>
      <c r="E73" s="4">
        <v>6</v>
      </c>
      <c r="F73" s="12" t="s">
        <v>530</v>
      </c>
      <c r="G73" s="77" t="s">
        <v>143</v>
      </c>
    </row>
    <row r="74" spans="2:7" x14ac:dyDescent="0.55000000000000004">
      <c r="B74" s="15" t="s">
        <v>427</v>
      </c>
      <c r="C74" s="28" t="s">
        <v>447</v>
      </c>
      <c r="D74" s="15" t="s">
        <v>427</v>
      </c>
      <c r="E74" s="4">
        <v>24</v>
      </c>
      <c r="F74" s="12" t="s">
        <v>483</v>
      </c>
      <c r="G74" s="77" t="s">
        <v>143</v>
      </c>
    </row>
    <row r="75" spans="2:7" x14ac:dyDescent="0.55000000000000004">
      <c r="B75" s="15" t="s">
        <v>428</v>
      </c>
      <c r="C75" s="28" t="s">
        <v>448</v>
      </c>
      <c r="D75" s="15" t="s">
        <v>428</v>
      </c>
      <c r="E75" s="4">
        <v>1</v>
      </c>
      <c r="F75" s="12" t="s">
        <v>484</v>
      </c>
      <c r="G75" s="77" t="s">
        <v>143</v>
      </c>
    </row>
    <row r="76" spans="2:7" x14ac:dyDescent="0.55000000000000004">
      <c r="B76" s="15" t="s">
        <v>429</v>
      </c>
      <c r="C76" s="28" t="s">
        <v>453</v>
      </c>
      <c r="D76" s="15" t="s">
        <v>429</v>
      </c>
      <c r="E76" s="4">
        <v>17</v>
      </c>
      <c r="F76" s="12" t="s">
        <v>497</v>
      </c>
      <c r="G76" s="77" t="s">
        <v>143</v>
      </c>
    </row>
    <row r="77" spans="2:7" x14ac:dyDescent="0.55000000000000004">
      <c r="B77" s="15" t="s">
        <v>430</v>
      </c>
      <c r="C77" s="28" t="s">
        <v>437</v>
      </c>
      <c r="D77" s="15" t="s">
        <v>430</v>
      </c>
      <c r="E77" s="4">
        <v>4</v>
      </c>
      <c r="F77" s="12" t="s">
        <v>528</v>
      </c>
      <c r="G77" s="77" t="s">
        <v>143</v>
      </c>
    </row>
    <row r="78" spans="2:7" x14ac:dyDescent="0.55000000000000004">
      <c r="B78" s="15" t="s">
        <v>431</v>
      </c>
      <c r="C78" s="28" t="s">
        <v>458</v>
      </c>
      <c r="D78" s="15" t="s">
        <v>431</v>
      </c>
      <c r="E78" s="4">
        <v>2</v>
      </c>
      <c r="F78" s="12" t="s">
        <v>503</v>
      </c>
      <c r="G78" s="77" t="s">
        <v>143</v>
      </c>
    </row>
    <row r="79" spans="2:7" x14ac:dyDescent="0.55000000000000004">
      <c r="B79" s="15" t="s">
        <v>432</v>
      </c>
      <c r="C79" s="28" t="s">
        <v>452</v>
      </c>
      <c r="D79" s="15" t="s">
        <v>432</v>
      </c>
      <c r="E79" s="4">
        <v>4</v>
      </c>
      <c r="F79" s="12" t="s">
        <v>495</v>
      </c>
      <c r="G79" s="77" t="s">
        <v>143</v>
      </c>
    </row>
    <row r="80" spans="2:7" x14ac:dyDescent="0.55000000000000004">
      <c r="B80" s="15" t="s">
        <v>433</v>
      </c>
      <c r="C80" s="28" t="s">
        <v>439</v>
      </c>
      <c r="D80" s="15" t="s">
        <v>433</v>
      </c>
      <c r="E80" s="4">
        <v>3</v>
      </c>
      <c r="F80" s="12" t="s">
        <v>476</v>
      </c>
      <c r="G80" s="77" t="s">
        <v>143</v>
      </c>
    </row>
    <row r="81" spans="2:7" x14ac:dyDescent="0.55000000000000004">
      <c r="B81" s="15" t="s">
        <v>434</v>
      </c>
      <c r="C81" s="28" t="s">
        <v>442</v>
      </c>
      <c r="D81" s="15" t="s">
        <v>434</v>
      </c>
      <c r="E81" s="4">
        <v>2</v>
      </c>
      <c r="F81" s="12" t="s">
        <v>480</v>
      </c>
      <c r="G81" s="77" t="s">
        <v>143</v>
      </c>
    </row>
    <row r="82" spans="2:7" x14ac:dyDescent="0.55000000000000004">
      <c r="B82" s="7"/>
      <c r="C82" s="8" t="s">
        <v>62</v>
      </c>
      <c r="D82" s="8"/>
      <c r="E82" s="19">
        <f>SUM(E4:E81)</f>
        <v>2429</v>
      </c>
      <c r="F82" s="9"/>
      <c r="G82" s="72"/>
    </row>
    <row r="83" spans="2:7" x14ac:dyDescent="0.55000000000000004">
      <c r="B83" s="26" t="s">
        <v>549</v>
      </c>
      <c r="C83" s="27"/>
      <c r="D83" s="27"/>
      <c r="E83" s="27"/>
      <c r="F83" s="27"/>
    </row>
    <row r="84" spans="2:7" x14ac:dyDescent="0.55000000000000004">
      <c r="B84" s="26" t="s">
        <v>550</v>
      </c>
      <c r="C84" s="27"/>
      <c r="D84" s="27"/>
      <c r="E84" s="27"/>
      <c r="F84" s="27"/>
    </row>
    <row r="85" spans="2:7" x14ac:dyDescent="0.55000000000000004">
      <c r="B85" s="11" t="s">
        <v>373</v>
      </c>
      <c r="C85" s="11"/>
      <c r="D85" s="11"/>
    </row>
    <row r="86" spans="2:7" x14ac:dyDescent="0.55000000000000004">
      <c r="B86" s="11" t="s">
        <v>64</v>
      </c>
    </row>
    <row r="87" spans="2:7" x14ac:dyDescent="0.55000000000000004">
      <c r="B87" s="11" t="s">
        <v>65</v>
      </c>
      <c r="C87" s="11"/>
      <c r="D87" s="11"/>
    </row>
    <row r="89" spans="2:7" x14ac:dyDescent="0.55000000000000004">
      <c r="B89" s="11"/>
    </row>
    <row r="91" spans="2:7" x14ac:dyDescent="0.55000000000000004">
      <c r="C91" s="10"/>
      <c r="D91" s="10"/>
      <c r="E91" s="11"/>
    </row>
  </sheetData>
  <autoFilter ref="A3:H3" xr:uid="{ACAEAAA8-BF71-4D55-BB4C-07A3F91989BF}"/>
  <phoneticPr fontId="3"/>
  <hyperlinks>
    <hyperlink ref="G5" r:id="rId1" xr:uid="{9ADE050C-E7D6-461E-9A9D-37A09A2B1684}"/>
    <hyperlink ref="G6" r:id="rId2" xr:uid="{AA036AAA-ED80-443E-B91B-503B0353DA72}"/>
    <hyperlink ref="G7" r:id="rId3" xr:uid="{F4401EF5-5641-4A8A-BC7E-884A8752F2F5}"/>
    <hyperlink ref="G8" r:id="rId4" xr:uid="{18E5A019-967D-44DC-8D59-0D80CC4573CF}"/>
    <hyperlink ref="G9" r:id="rId5" xr:uid="{F0DCA001-BD84-4CEB-BAEA-3BE20A96B6A8}"/>
    <hyperlink ref="G10" r:id="rId6" xr:uid="{921BBA43-E886-444B-AEDC-9525F321CCFE}"/>
    <hyperlink ref="G11" r:id="rId7" xr:uid="{43584AF3-EA14-4B83-A26C-C081EE6A582F}"/>
    <hyperlink ref="G12" r:id="rId8" xr:uid="{122101B4-51AA-4A63-872D-BA195FFCA26D}"/>
    <hyperlink ref="G13" r:id="rId9" xr:uid="{B495071B-452B-4233-8186-9303D5EE04B8}"/>
    <hyperlink ref="G14" r:id="rId10" xr:uid="{CF690BAA-A317-470E-B402-D1E6FF651ECC}"/>
    <hyperlink ref="G15" r:id="rId11" xr:uid="{D5373552-0849-45BB-A84E-E6FA248F61F7}"/>
    <hyperlink ref="G16" r:id="rId12" xr:uid="{6B88F6DB-9321-43D7-AA81-6CA86FE48A9D}"/>
    <hyperlink ref="G18" r:id="rId13" xr:uid="{BBF25CBD-40C0-47CD-85DB-A13E64BE2864}"/>
    <hyperlink ref="G19" r:id="rId14" xr:uid="{0FC0D009-C3C6-4D1D-BF09-03727E8FB460}"/>
    <hyperlink ref="G17" r:id="rId15" xr:uid="{DD5D02EB-0054-44ED-ACE0-BF54C29AE274}"/>
  </hyperlinks>
  <pageMargins left="0.70866141732283472" right="0.70866141732283472" top="0.74803149606299213" bottom="0.74803149606299213" header="0.31496062992125984" footer="0.31496062992125984"/>
  <pageSetup paperSize="9" scale="30" orientation="landscape" cellComments="asDisplayed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922B2-ECC1-4D17-AFEE-934CABB34295}">
  <sheetPr codeName="Sheet2">
    <tabColor rgb="FF00B0F0"/>
    <pageSetUpPr fitToPage="1"/>
  </sheetPr>
  <dimension ref="A1:G25"/>
  <sheetViews>
    <sheetView view="pageBreakPreview" zoomScale="70" zoomScaleNormal="70" zoomScaleSheetLayoutView="70" workbookViewId="0">
      <selection activeCell="C8" sqref="C8"/>
    </sheetView>
  </sheetViews>
  <sheetFormatPr defaultColWidth="8.58203125" defaultRowHeight="18" x14ac:dyDescent="0.55000000000000004"/>
  <cols>
    <col min="1" max="1" width="4.5" style="1" customWidth="1"/>
    <col min="2" max="2" width="50.58203125" style="1" customWidth="1"/>
    <col min="3" max="3" width="7.58203125" style="1" customWidth="1"/>
    <col min="4" max="5" width="55.58203125" style="1" customWidth="1"/>
    <col min="6" max="16384" width="8.58203125" style="1"/>
  </cols>
  <sheetData>
    <row r="1" spans="1:5" s="20" customFormat="1" ht="22.5" x14ac:dyDescent="0.55000000000000004">
      <c r="B1" s="20" t="s">
        <v>66</v>
      </c>
      <c r="C1" s="21"/>
      <c r="D1" s="22"/>
    </row>
    <row r="2" spans="1:5" x14ac:dyDescent="0.55000000000000004">
      <c r="B2" s="24" t="s">
        <v>1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 t="str">
        <f>VLOOKUP(B5,'合計 (24年12月納品分)'!$A:$B,2,FALSE)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 (24年12月納品分)'!$A:$B,2,FALSE)</f>
        <v>2</v>
      </c>
      <c r="B6" s="17" t="s">
        <v>69</v>
      </c>
      <c r="C6" s="4">
        <v>426</v>
      </c>
      <c r="D6" s="12" t="s">
        <v>11</v>
      </c>
      <c r="E6" s="4"/>
    </row>
    <row r="7" spans="1:5" x14ac:dyDescent="0.55000000000000004">
      <c r="A7" s="74" t="str">
        <f>VLOOKUP(B7,'合計 (24年12月納品分)'!$A:$B,2,FALSE)</f>
        <v>3</v>
      </c>
      <c r="B7" s="17" t="s">
        <v>70</v>
      </c>
      <c r="C7" s="4">
        <v>434</v>
      </c>
      <c r="D7" s="12" t="s">
        <v>71</v>
      </c>
      <c r="E7" s="4"/>
    </row>
    <row r="8" spans="1:5" x14ac:dyDescent="0.55000000000000004">
      <c r="A8" s="74" t="str">
        <f>VLOOKUP(B8,'合計 (24年12月納品分)'!$A:$B,2,FALSE)</f>
        <v>4</v>
      </c>
      <c r="B8" s="28" t="s">
        <v>18</v>
      </c>
      <c r="C8" s="5">
        <f>455+1</f>
        <v>456</v>
      </c>
      <c r="D8" s="12" t="s">
        <v>19</v>
      </c>
      <c r="E8" s="44" t="s">
        <v>72</v>
      </c>
    </row>
    <row r="9" spans="1:5" x14ac:dyDescent="0.55000000000000004">
      <c r="A9" s="74" t="str">
        <f>VLOOKUP(B9,'合計 (24年12月納品分)'!$A:$B,2,FALSE)</f>
        <v>5</v>
      </c>
      <c r="B9" s="28" t="s">
        <v>22</v>
      </c>
      <c r="C9" s="4">
        <v>73</v>
      </c>
      <c r="D9" s="12" t="s">
        <v>23</v>
      </c>
      <c r="E9" s="4"/>
    </row>
    <row r="10" spans="1:5" x14ac:dyDescent="0.55000000000000004">
      <c r="A10" s="74" t="str">
        <f>VLOOKUP(B10,'合計 (24年12月納品分)'!$A:$B,2,FALSE)</f>
        <v>6</v>
      </c>
      <c r="B10" s="18" t="s">
        <v>26</v>
      </c>
      <c r="C10" s="4">
        <v>20</v>
      </c>
      <c r="D10" s="12" t="s">
        <v>27</v>
      </c>
      <c r="E10" s="4"/>
    </row>
    <row r="11" spans="1:5" x14ac:dyDescent="0.55000000000000004">
      <c r="A11" s="74" t="str">
        <f>VLOOKUP(B11,'合計 (24年12月納品分)'!$A:$B,2,FALSE)</f>
        <v>7</v>
      </c>
      <c r="B11" s="28" t="s">
        <v>30</v>
      </c>
      <c r="C11" s="4">
        <v>10</v>
      </c>
      <c r="D11" s="16" t="s">
        <v>31</v>
      </c>
      <c r="E11" s="4"/>
    </row>
    <row r="12" spans="1:5" x14ac:dyDescent="0.55000000000000004">
      <c r="A12" s="74" t="str">
        <f>VLOOKUP(B12,'合計 (24年12月納品分)'!$A:$B,2,FALSE)</f>
        <v>8</v>
      </c>
      <c r="B12" s="17" t="s">
        <v>34</v>
      </c>
      <c r="C12" s="4">
        <v>2</v>
      </c>
      <c r="D12" s="16" t="s">
        <v>35</v>
      </c>
      <c r="E12" s="4"/>
    </row>
    <row r="13" spans="1:5" x14ac:dyDescent="0.55000000000000004">
      <c r="A13" s="74" t="str">
        <f>VLOOKUP(B13,'合計 (24年12月納品分)'!$A:$B,2,FALSE)</f>
        <v>9</v>
      </c>
      <c r="B13" s="17" t="s">
        <v>38</v>
      </c>
      <c r="C13" s="4">
        <v>2</v>
      </c>
      <c r="D13" s="16" t="s">
        <v>39</v>
      </c>
      <c r="E13" s="4"/>
    </row>
    <row r="14" spans="1:5" x14ac:dyDescent="0.55000000000000004">
      <c r="A14" s="74" t="str">
        <f>VLOOKUP(B14,'合計 (24年12月納品分)'!$A:$B,2,FALSE)</f>
        <v>10</v>
      </c>
      <c r="B14" s="18" t="s">
        <v>41</v>
      </c>
      <c r="C14" s="4">
        <v>15</v>
      </c>
      <c r="D14" s="12" t="s">
        <v>42</v>
      </c>
      <c r="E14" s="4"/>
    </row>
    <row r="15" spans="1:5" x14ac:dyDescent="0.55000000000000004">
      <c r="A15" s="74" t="str">
        <f>VLOOKUP(B15,'合計 (24年12月納品分)'!$A:$B,2,FALSE)</f>
        <v>11</v>
      </c>
      <c r="B15" s="18" t="s">
        <v>44</v>
      </c>
      <c r="C15" s="4">
        <v>20</v>
      </c>
      <c r="D15" s="13" t="s">
        <v>45</v>
      </c>
      <c r="E15" s="4"/>
    </row>
    <row r="16" spans="1:5" x14ac:dyDescent="0.55000000000000004">
      <c r="A16" s="74" t="str">
        <f>VLOOKUP(B16,'合計 (24年12月納品分)'!$A:$B,2,FALSE)</f>
        <v>12</v>
      </c>
      <c r="B16" s="18" t="s">
        <v>47</v>
      </c>
      <c r="C16" s="4">
        <v>260</v>
      </c>
      <c r="D16" s="13" t="s">
        <v>48</v>
      </c>
      <c r="E16" s="4"/>
    </row>
    <row r="17" spans="1:7" x14ac:dyDescent="0.55000000000000004">
      <c r="A17" s="74" t="str">
        <f>VLOOKUP(B17,'合計 (24年12月納品分)'!$A:$B,2,FALSE)</f>
        <v>14</v>
      </c>
      <c r="B17" s="18" t="s">
        <v>54</v>
      </c>
      <c r="C17" s="4">
        <v>34</v>
      </c>
      <c r="D17" s="13" t="s">
        <v>55</v>
      </c>
      <c r="E17" s="4"/>
    </row>
    <row r="18" spans="1:7" x14ac:dyDescent="0.55000000000000004">
      <c r="A18" s="74" t="str">
        <f>VLOOKUP(B18,'合計 (24年12月納品分)'!$A:$B,2,FALSE)</f>
        <v>15</v>
      </c>
      <c r="B18" s="18" t="s">
        <v>56</v>
      </c>
      <c r="C18" s="4">
        <v>16</v>
      </c>
      <c r="D18" s="12" t="s">
        <v>57</v>
      </c>
      <c r="E18" s="4"/>
    </row>
    <row r="19" spans="1:7" x14ac:dyDescent="0.55000000000000004">
      <c r="A19" s="74" t="str">
        <f>VLOOKUP(B19,'合計 (24年12月納品分)'!$A:$B,2,FALSE)</f>
        <v>16</v>
      </c>
      <c r="B19" s="45" t="s">
        <v>59</v>
      </c>
      <c r="C19" s="4">
        <v>82</v>
      </c>
      <c r="D19" s="12" t="s">
        <v>73</v>
      </c>
      <c r="E19" s="4"/>
    </row>
    <row r="20" spans="1:7" x14ac:dyDescent="0.55000000000000004">
      <c r="A20" s="7"/>
      <c r="B20" s="8" t="s">
        <v>62</v>
      </c>
      <c r="C20" s="19">
        <f>SUM(C5:C19)</f>
        <v>1851</v>
      </c>
      <c r="D20" s="9"/>
      <c r="E20" s="9"/>
    </row>
    <row r="21" spans="1:7" x14ac:dyDescent="0.55000000000000004">
      <c r="B21" s="26" t="s">
        <v>549</v>
      </c>
      <c r="C21" s="27"/>
      <c r="D21" s="27"/>
      <c r="E21" s="27"/>
      <c r="F21" s="27"/>
      <c r="G21" s="68"/>
    </row>
    <row r="22" spans="1:7" x14ac:dyDescent="0.55000000000000004">
      <c r="B22" s="26" t="s">
        <v>550</v>
      </c>
      <c r="C22" s="27"/>
      <c r="D22" s="27"/>
      <c r="E22" s="27"/>
      <c r="F22" s="27"/>
      <c r="G22" s="68"/>
    </row>
    <row r="23" spans="1:7" x14ac:dyDescent="0.55000000000000004">
      <c r="B23" s="11" t="s">
        <v>373</v>
      </c>
      <c r="C23" s="11"/>
      <c r="D23" s="11"/>
      <c r="G23" s="68"/>
    </row>
    <row r="24" spans="1:7" x14ac:dyDescent="0.55000000000000004">
      <c r="B24" s="11" t="s">
        <v>64</v>
      </c>
      <c r="G24" s="68"/>
    </row>
    <row r="25" spans="1:7" x14ac:dyDescent="0.55000000000000004">
      <c r="B25" s="11" t="s">
        <v>65</v>
      </c>
      <c r="C25" s="11"/>
      <c r="D25" s="11"/>
      <c r="G25" s="68"/>
    </row>
  </sheetData>
  <phoneticPr fontId="3"/>
  <pageMargins left="0.70866141732283472" right="0.70866141732283472" top="0.74803149606299213" bottom="0.74803149606299213" header="0.31496062992125984" footer="0.31496062992125984"/>
  <pageSetup paperSize="9" scale="69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FD263-9FF6-4DE8-90D7-85B7BFA27465}">
  <sheetPr codeName="Sheet3">
    <tabColor rgb="FF00B0F0"/>
  </sheetPr>
  <dimension ref="A1:O111"/>
  <sheetViews>
    <sheetView view="pageBreakPreview" zoomScale="80" zoomScaleNormal="100" zoomScaleSheetLayoutView="80" workbookViewId="0">
      <pane xSplit="3" ySplit="4" topLeftCell="D5" activePane="bottomRight" state="frozen"/>
      <selection activeCell="B17" sqref="B17"/>
      <selection pane="topRight" activeCell="B17" sqref="B17"/>
      <selection pane="bottomLeft" activeCell="B17" sqref="B17"/>
      <selection pane="bottomRight" activeCell="E4" sqref="E4"/>
    </sheetView>
  </sheetViews>
  <sheetFormatPr defaultColWidth="8.58203125" defaultRowHeight="12.5" x14ac:dyDescent="0.55000000000000004"/>
  <cols>
    <col min="1" max="1" width="2.08203125" style="32" hidden="1" customWidth="1"/>
    <col min="2" max="2" width="3.58203125" style="46" hidden="1" customWidth="1"/>
    <col min="3" max="3" width="3.58203125" style="32" hidden="1" customWidth="1"/>
    <col min="4" max="4" width="3.58203125" style="32" customWidth="1"/>
    <col min="5" max="5" width="17.08203125" style="32" customWidth="1"/>
    <col min="6" max="6" width="15.08203125" style="32" customWidth="1"/>
    <col min="7" max="7" width="24.5" style="32" customWidth="1"/>
    <col min="8" max="8" width="4.58203125" style="32" customWidth="1"/>
    <col min="9" max="9" width="3.58203125" style="40" customWidth="1"/>
    <col min="10" max="10" width="4.58203125" style="39" customWidth="1"/>
    <col min="11" max="11" width="3.58203125" style="40" customWidth="1"/>
    <col min="12" max="12" width="21.83203125" style="32" customWidth="1"/>
    <col min="13" max="13" width="21.58203125" style="59" customWidth="1"/>
    <col min="14" max="14" width="2.75" style="32" customWidth="1"/>
    <col min="15" max="15" width="26.08203125" style="32" customWidth="1"/>
    <col min="16" max="16384" width="8.58203125" style="32"/>
  </cols>
  <sheetData>
    <row r="1" spans="1:13" ht="22.5" x14ac:dyDescent="0.55000000000000004">
      <c r="B1" s="20" t="s">
        <v>74</v>
      </c>
      <c r="E1" s="20" t="s">
        <v>66</v>
      </c>
      <c r="G1" s="40"/>
      <c r="H1" s="39"/>
      <c r="J1" s="32"/>
      <c r="K1" s="32"/>
      <c r="M1" s="32"/>
    </row>
    <row r="2" spans="1:13" ht="18" x14ac:dyDescent="0.55000000000000004">
      <c r="B2" s="24" t="s">
        <v>1</v>
      </c>
      <c r="E2" s="24" t="s">
        <v>1</v>
      </c>
      <c r="G2" s="40"/>
      <c r="H2" s="39"/>
      <c r="J2" s="32"/>
      <c r="K2" s="32"/>
      <c r="M2" s="32"/>
    </row>
    <row r="3" spans="1:13" ht="18" x14ac:dyDescent="0.55000000000000004">
      <c r="B3" s="23" t="s">
        <v>75</v>
      </c>
      <c r="E3" s="23" t="s">
        <v>75</v>
      </c>
      <c r="G3" s="40"/>
      <c r="H3" s="39"/>
      <c r="J3" s="32"/>
      <c r="K3" s="32"/>
      <c r="M3" s="32"/>
    </row>
    <row r="4" spans="1:13" s="29" customFormat="1" ht="16" customHeight="1" x14ac:dyDescent="0.55000000000000004">
      <c r="B4" s="29">
        <v>1</v>
      </c>
      <c r="C4" s="62" t="s">
        <v>2</v>
      </c>
      <c r="D4" s="62" t="s">
        <v>2</v>
      </c>
      <c r="E4" s="63" t="s">
        <v>76</v>
      </c>
      <c r="F4" s="63" t="s">
        <v>77</v>
      </c>
      <c r="G4" s="63" t="s">
        <v>78</v>
      </c>
      <c r="H4" s="64" t="s">
        <v>4</v>
      </c>
      <c r="I4" s="64" t="s">
        <v>79</v>
      </c>
      <c r="J4" s="64" t="s">
        <v>80</v>
      </c>
      <c r="K4" s="64" t="s">
        <v>79</v>
      </c>
      <c r="L4" s="65" t="s">
        <v>81</v>
      </c>
      <c r="M4" s="65" t="s">
        <v>82</v>
      </c>
    </row>
    <row r="5" spans="1:13" s="43" customFormat="1" ht="16" customHeight="1" x14ac:dyDescent="0.55000000000000004">
      <c r="B5" s="29">
        <v>3</v>
      </c>
      <c r="C5" s="41"/>
      <c r="D5" s="41"/>
      <c r="E5" s="48"/>
      <c r="F5" s="42"/>
      <c r="G5" s="42"/>
      <c r="H5" s="42"/>
      <c r="I5" s="41"/>
      <c r="J5" s="41"/>
      <c r="K5" s="41"/>
      <c r="L5" s="41"/>
      <c r="M5" s="49"/>
    </row>
    <row r="6" spans="1:13" ht="48" customHeight="1" x14ac:dyDescent="0.55000000000000004">
      <c r="B6" s="29">
        <v>23</v>
      </c>
      <c r="C6" s="30">
        <v>1</v>
      </c>
      <c r="D6" s="30" t="str">
        <f>VLOOKUP(E6,'合計 (24年12月納品分)'!$C$3:$D$81,2,FALSE)</f>
        <v>26</v>
      </c>
      <c r="E6" s="31" t="s">
        <v>85</v>
      </c>
      <c r="F6"/>
      <c r="G6" s="31" t="s">
        <v>86</v>
      </c>
      <c r="H6" s="58">
        <v>6</v>
      </c>
      <c r="I6" s="30" t="s">
        <v>87</v>
      </c>
      <c r="J6" s="30">
        <v>11</v>
      </c>
      <c r="K6" s="30" t="s">
        <v>84</v>
      </c>
      <c r="L6" s="50"/>
      <c r="M6" s="50"/>
    </row>
    <row r="7" spans="1:13" ht="48" customHeight="1" x14ac:dyDescent="0.55000000000000004">
      <c r="B7" s="29">
        <v>27</v>
      </c>
      <c r="C7" s="30">
        <v>2</v>
      </c>
      <c r="D7" s="30" t="str">
        <f>VLOOKUP(E7,'合計 (24年12月納品分)'!$C$3:$D$81,2,FALSE)</f>
        <v>37</v>
      </c>
      <c r="E7" s="31" t="s">
        <v>88</v>
      </c>
      <c r="F7" s="25"/>
      <c r="G7" s="25" t="s">
        <v>89</v>
      </c>
      <c r="H7" s="58">
        <v>3</v>
      </c>
      <c r="I7" s="30" t="s">
        <v>87</v>
      </c>
      <c r="J7" s="30">
        <v>11</v>
      </c>
      <c r="K7" s="30" t="s">
        <v>84</v>
      </c>
      <c r="L7" s="51" t="s">
        <v>90</v>
      </c>
      <c r="M7" s="35" t="s">
        <v>91</v>
      </c>
    </row>
    <row r="8" spans="1:13" ht="48" customHeight="1" x14ac:dyDescent="0.55000000000000004">
      <c r="A8"/>
      <c r="B8" s="46">
        <v>28</v>
      </c>
      <c r="C8" s="30">
        <v>3</v>
      </c>
      <c r="D8" s="30" t="str">
        <f>VLOOKUP(E8,'合計 (24年12月納品分)'!$C$3:$D$81,2,FALSE)</f>
        <v>68</v>
      </c>
      <c r="E8" s="31" t="s">
        <v>92</v>
      </c>
      <c r="F8" s="25"/>
      <c r="G8" s="25" t="s">
        <v>93</v>
      </c>
      <c r="H8" s="58">
        <v>3</v>
      </c>
      <c r="I8" s="30" t="s">
        <v>87</v>
      </c>
      <c r="J8" s="30">
        <v>11</v>
      </c>
      <c r="K8" s="30" t="s">
        <v>84</v>
      </c>
      <c r="L8" s="35" t="s">
        <v>94</v>
      </c>
      <c r="M8" s="35" t="s">
        <v>95</v>
      </c>
    </row>
    <row r="9" spans="1:13" ht="48" customHeight="1" x14ac:dyDescent="0.55000000000000004">
      <c r="B9" s="46">
        <v>30</v>
      </c>
      <c r="C9" s="30">
        <v>4</v>
      </c>
      <c r="D9" s="30" t="str">
        <f>VLOOKUP(E9,'合計 (24年12月納品分)'!$C$3:$D$81,2,FALSE)</f>
        <v>50</v>
      </c>
      <c r="E9" s="31" t="s">
        <v>538</v>
      </c>
      <c r="F9" s="25"/>
      <c r="G9" s="31" t="s">
        <v>96</v>
      </c>
      <c r="H9" s="58">
        <v>42</v>
      </c>
      <c r="I9" s="30" t="s">
        <v>87</v>
      </c>
      <c r="J9" s="30">
        <v>11</v>
      </c>
      <c r="K9" s="30" t="s">
        <v>84</v>
      </c>
      <c r="L9" s="35" t="s">
        <v>97</v>
      </c>
      <c r="M9" s="35" t="s">
        <v>98</v>
      </c>
    </row>
    <row r="10" spans="1:13" ht="48" customHeight="1" x14ac:dyDescent="0.55000000000000004">
      <c r="B10" s="46">
        <v>30</v>
      </c>
      <c r="C10" s="30">
        <v>5</v>
      </c>
      <c r="D10" s="30" t="str">
        <f>VLOOKUP(E10,'合計 (24年12月納品分)'!$C$3:$D$81,2,FALSE)</f>
        <v>47</v>
      </c>
      <c r="E10" s="31" t="s">
        <v>540</v>
      </c>
      <c r="F10" s="25"/>
      <c r="G10" s="31" t="s">
        <v>99</v>
      </c>
      <c r="H10" s="58">
        <v>5</v>
      </c>
      <c r="I10" s="30" t="s">
        <v>87</v>
      </c>
      <c r="J10" s="30">
        <v>11</v>
      </c>
      <c r="K10" s="30" t="s">
        <v>84</v>
      </c>
      <c r="L10" s="35" t="s">
        <v>100</v>
      </c>
      <c r="M10" s="35" t="s">
        <v>101</v>
      </c>
    </row>
    <row r="11" spans="1:13" ht="48" customHeight="1" x14ac:dyDescent="0.55000000000000004">
      <c r="B11" s="29">
        <v>31</v>
      </c>
      <c r="C11" s="30">
        <v>6</v>
      </c>
      <c r="D11" s="30" t="str">
        <f>VLOOKUP(E11,'合計 (24年12月納品分)'!$C$3:$D$81,2,FALSE)</f>
        <v>45</v>
      </c>
      <c r="E11" s="31" t="s">
        <v>536</v>
      </c>
      <c r="F11" s="25"/>
      <c r="G11" s="31" t="s">
        <v>102</v>
      </c>
      <c r="H11" s="58">
        <v>4</v>
      </c>
      <c r="I11" s="30" t="s">
        <v>87</v>
      </c>
      <c r="J11" s="30">
        <v>11</v>
      </c>
      <c r="K11" s="30" t="s">
        <v>84</v>
      </c>
      <c r="L11" s="35" t="s">
        <v>103</v>
      </c>
      <c r="M11" s="35" t="s">
        <v>104</v>
      </c>
    </row>
    <row r="12" spans="1:13" ht="48" customHeight="1" x14ac:dyDescent="0.55000000000000004">
      <c r="B12" s="29">
        <v>35</v>
      </c>
      <c r="C12" s="30"/>
      <c r="D12" s="30"/>
      <c r="E12" s="31" t="s">
        <v>105</v>
      </c>
      <c r="F12" s="25"/>
      <c r="G12" s="25"/>
      <c r="H12" s="58"/>
      <c r="I12" s="30"/>
      <c r="J12" s="30"/>
      <c r="K12" s="30"/>
      <c r="L12" s="30"/>
      <c r="M12" s="37"/>
    </row>
    <row r="13" spans="1:13" ht="48" customHeight="1" x14ac:dyDescent="0.55000000000000004">
      <c r="B13" s="29">
        <v>35</v>
      </c>
      <c r="C13" s="30"/>
      <c r="D13" s="30"/>
      <c r="E13" s="31"/>
      <c r="F13" s="25"/>
      <c r="G13" s="25"/>
      <c r="H13" s="58"/>
      <c r="I13" s="30"/>
      <c r="J13" s="30"/>
      <c r="K13" s="30"/>
      <c r="L13" s="30"/>
      <c r="M13" s="37"/>
    </row>
    <row r="14" spans="1:13" ht="48" customHeight="1" x14ac:dyDescent="0.55000000000000004">
      <c r="B14" s="46">
        <v>8</v>
      </c>
      <c r="C14" s="30">
        <v>8</v>
      </c>
      <c r="D14" s="30" t="str">
        <f>VLOOKUP(E14,'合計 (24年12月納品分)'!$C$3:$D$81,2,FALSE)</f>
        <v>56</v>
      </c>
      <c r="E14" s="31" t="s">
        <v>106</v>
      </c>
      <c r="F14" s="25"/>
      <c r="G14" s="31" t="s">
        <v>107</v>
      </c>
      <c r="H14" s="58">
        <v>1</v>
      </c>
      <c r="I14" s="30" t="s">
        <v>87</v>
      </c>
      <c r="J14" s="30">
        <v>11</v>
      </c>
      <c r="K14" s="30" t="s">
        <v>84</v>
      </c>
      <c r="L14" s="52" t="s">
        <v>108</v>
      </c>
      <c r="M14" s="52" t="s">
        <v>109</v>
      </c>
    </row>
    <row r="15" spans="1:13" ht="48" customHeight="1" x14ac:dyDescent="0.55000000000000004">
      <c r="B15" s="29">
        <v>9</v>
      </c>
      <c r="C15" s="30">
        <v>9</v>
      </c>
      <c r="D15" s="30" t="str">
        <f>VLOOKUP(E15,'合計 (24年12月納品分)'!$C$3:$D$81,2,FALSE)</f>
        <v>74</v>
      </c>
      <c r="E15" s="31" t="s">
        <v>110</v>
      </c>
      <c r="F15" s="25"/>
      <c r="G15" s="31" t="s">
        <v>111</v>
      </c>
      <c r="H15" s="58">
        <v>1</v>
      </c>
      <c r="I15" s="30" t="s">
        <v>87</v>
      </c>
      <c r="J15" s="30">
        <v>11</v>
      </c>
      <c r="K15" s="30" t="s">
        <v>84</v>
      </c>
      <c r="L15" s="52" t="s">
        <v>112</v>
      </c>
      <c r="M15" s="52" t="s">
        <v>113</v>
      </c>
    </row>
    <row r="16" spans="1:13" ht="48" customHeight="1" x14ac:dyDescent="0.55000000000000004">
      <c r="C16" s="30">
        <v>10</v>
      </c>
      <c r="D16" s="30" t="str">
        <f>VLOOKUP(E16,'合計 (24年12月納品分)'!$C$3:$D$81,2,FALSE)</f>
        <v>57</v>
      </c>
      <c r="E16" s="31" t="s">
        <v>114</v>
      </c>
      <c r="F16"/>
      <c r="G16" s="31" t="s">
        <v>115</v>
      </c>
      <c r="H16" s="58">
        <v>1</v>
      </c>
      <c r="I16" s="30" t="s">
        <v>87</v>
      </c>
      <c r="J16" s="30">
        <v>11</v>
      </c>
      <c r="K16" s="30" t="s">
        <v>84</v>
      </c>
      <c r="L16" s="36" t="s">
        <v>116</v>
      </c>
      <c r="M16" s="52" t="s">
        <v>117</v>
      </c>
    </row>
    <row r="17" spans="2:13" ht="48" customHeight="1" x14ac:dyDescent="0.55000000000000004">
      <c r="B17" s="29">
        <v>5</v>
      </c>
      <c r="C17" s="30">
        <v>11</v>
      </c>
      <c r="D17" s="30" t="str">
        <f>VLOOKUP(E17,'合計 (24年12月納品分)'!$C$3:$D$81,2,FALSE)</f>
        <v>77</v>
      </c>
      <c r="E17" s="31" t="s">
        <v>118</v>
      </c>
      <c r="F17" s="25"/>
      <c r="G17" s="31" t="s">
        <v>119</v>
      </c>
      <c r="H17" s="58">
        <v>1</v>
      </c>
      <c r="I17" s="30" t="s">
        <v>87</v>
      </c>
      <c r="J17" s="30">
        <v>11</v>
      </c>
      <c r="K17" s="30" t="s">
        <v>84</v>
      </c>
      <c r="L17" s="50"/>
      <c r="M17" s="50"/>
    </row>
    <row r="18" spans="2:13" ht="48" customHeight="1" x14ac:dyDescent="0.55000000000000004">
      <c r="B18" s="29">
        <v>35</v>
      </c>
      <c r="C18" s="30"/>
      <c r="D18" s="30"/>
      <c r="E18" s="31"/>
      <c r="F18" s="25"/>
      <c r="G18" s="25"/>
      <c r="H18" s="58"/>
      <c r="I18" s="30"/>
      <c r="J18" s="30"/>
      <c r="K18" s="30"/>
      <c r="L18" s="37"/>
      <c r="M18" s="37"/>
    </row>
    <row r="19" spans="2:13" s="43" customFormat="1" ht="16" customHeight="1" x14ac:dyDescent="0.55000000000000004">
      <c r="B19" s="46">
        <v>36</v>
      </c>
      <c r="C19" s="41"/>
      <c r="D19" s="41"/>
      <c r="E19" s="48"/>
      <c r="F19" s="42"/>
      <c r="G19" s="42"/>
      <c r="H19" s="80"/>
      <c r="I19" s="41"/>
      <c r="J19" s="41"/>
      <c r="K19" s="41"/>
      <c r="L19" s="49"/>
      <c r="M19" s="49"/>
    </row>
    <row r="20" spans="2:13" ht="48" customHeight="1" x14ac:dyDescent="0.55000000000000004">
      <c r="B20" s="29">
        <v>37</v>
      </c>
      <c r="C20" s="30">
        <v>12</v>
      </c>
      <c r="D20" s="30" t="str">
        <f>VLOOKUP(E20,'合計 (24年12月納品分)'!$C$3:$D$81,2,FALSE)</f>
        <v>46</v>
      </c>
      <c r="E20" s="31" t="s">
        <v>537</v>
      </c>
      <c r="F20" s="25"/>
      <c r="G20" s="31" t="s">
        <v>120</v>
      </c>
      <c r="H20" s="58">
        <v>5</v>
      </c>
      <c r="I20" s="30" t="s">
        <v>87</v>
      </c>
      <c r="J20" s="30">
        <v>11</v>
      </c>
      <c r="K20" s="30" t="s">
        <v>84</v>
      </c>
      <c r="L20" s="36" t="s">
        <v>121</v>
      </c>
      <c r="M20" s="53"/>
    </row>
    <row r="21" spans="2:13" ht="48" customHeight="1" x14ac:dyDescent="0.55000000000000004">
      <c r="B21" s="46">
        <v>38</v>
      </c>
      <c r="C21" s="30">
        <v>13</v>
      </c>
      <c r="D21" s="30" t="str">
        <f>VLOOKUP(E21,'合計 (24年12月納品分)'!$C$3:$D$81,2,FALSE)</f>
        <v>23</v>
      </c>
      <c r="E21" s="31" t="s">
        <v>122</v>
      </c>
      <c r="F21" s="25"/>
      <c r="G21" s="31" t="s">
        <v>123</v>
      </c>
      <c r="H21" s="58">
        <v>5</v>
      </c>
      <c r="I21" s="30" t="s">
        <v>124</v>
      </c>
      <c r="J21" s="30">
        <v>11</v>
      </c>
      <c r="K21" s="30" t="s">
        <v>84</v>
      </c>
      <c r="L21" s="36" t="s">
        <v>125</v>
      </c>
      <c r="M21" s="36" t="s">
        <v>126</v>
      </c>
    </row>
    <row r="22" spans="2:13" ht="48" customHeight="1" x14ac:dyDescent="0.55000000000000004">
      <c r="B22" s="46">
        <v>40</v>
      </c>
      <c r="C22" s="30">
        <v>14</v>
      </c>
      <c r="D22" s="30" t="str">
        <f>VLOOKUP(E22,'合計 (24年12月納品分)'!$C$3:$D$81,2,FALSE)</f>
        <v>70</v>
      </c>
      <c r="E22" s="31" t="s">
        <v>127</v>
      </c>
      <c r="F22"/>
      <c r="G22" s="31" t="s">
        <v>128</v>
      </c>
      <c r="H22" s="58">
        <v>5</v>
      </c>
      <c r="I22" s="30" t="s">
        <v>87</v>
      </c>
      <c r="J22" s="30">
        <v>11</v>
      </c>
      <c r="K22" s="30" t="s">
        <v>84</v>
      </c>
      <c r="L22" s="54"/>
      <c r="M22" s="50"/>
    </row>
    <row r="23" spans="2:13" ht="48" customHeight="1" x14ac:dyDescent="0.55000000000000004">
      <c r="B23" s="29">
        <v>41</v>
      </c>
      <c r="C23" s="30">
        <v>15</v>
      </c>
      <c r="D23" s="30" t="str">
        <f>VLOOKUP(E23,'合計 (24年12月納品分)'!$C$3:$D$81,2,FALSE)</f>
        <v>66</v>
      </c>
      <c r="E23" s="31" t="s">
        <v>129</v>
      </c>
      <c r="F23" s="25"/>
      <c r="G23" s="25" t="s">
        <v>130</v>
      </c>
      <c r="H23" s="58">
        <v>5</v>
      </c>
      <c r="I23" s="30" t="s">
        <v>131</v>
      </c>
      <c r="J23" s="30">
        <v>11</v>
      </c>
      <c r="K23" s="30" t="s">
        <v>84</v>
      </c>
      <c r="L23" s="36" t="s">
        <v>132</v>
      </c>
      <c r="M23" s="50"/>
    </row>
    <row r="24" spans="2:13" ht="48" customHeight="1" x14ac:dyDescent="0.55000000000000004">
      <c r="B24" s="46">
        <v>42</v>
      </c>
      <c r="C24" s="30">
        <v>16</v>
      </c>
      <c r="D24" s="30" t="str">
        <f>VLOOKUP(E24,'合計 (24年12月納品分)'!$C$3:$D$81,2,FALSE)</f>
        <v>65</v>
      </c>
      <c r="E24" s="31" t="s">
        <v>133</v>
      </c>
      <c r="F24" s="25"/>
      <c r="G24" s="25" t="s">
        <v>134</v>
      </c>
      <c r="H24" s="58">
        <v>5</v>
      </c>
      <c r="I24" s="30" t="s">
        <v>135</v>
      </c>
      <c r="J24" s="30">
        <v>11</v>
      </c>
      <c r="K24" s="30" t="s">
        <v>84</v>
      </c>
      <c r="L24" s="36" t="s">
        <v>136</v>
      </c>
      <c r="M24" s="50"/>
    </row>
    <row r="25" spans="2:13" ht="48" customHeight="1" x14ac:dyDescent="0.55000000000000004">
      <c r="B25" s="46">
        <v>50</v>
      </c>
      <c r="C25" s="30"/>
      <c r="D25" s="30"/>
      <c r="E25" s="31"/>
      <c r="F25" s="25"/>
      <c r="G25" s="25"/>
      <c r="H25" s="58"/>
      <c r="I25" s="30"/>
      <c r="J25" s="30"/>
      <c r="K25" s="30"/>
      <c r="L25" s="30"/>
      <c r="M25" s="37"/>
    </row>
    <row r="26" spans="2:13" s="43" customFormat="1" ht="16" customHeight="1" x14ac:dyDescent="0.55000000000000004">
      <c r="B26" s="29">
        <v>51</v>
      </c>
      <c r="C26" s="41"/>
      <c r="D26" s="41"/>
      <c r="E26" s="48"/>
      <c r="F26" s="42"/>
      <c r="G26" s="42"/>
      <c r="H26" s="80"/>
      <c r="I26" s="41"/>
      <c r="J26" s="41"/>
      <c r="K26" s="41"/>
      <c r="L26" s="41"/>
      <c r="M26" s="49"/>
    </row>
    <row r="27" spans="2:13" ht="48" customHeight="1" x14ac:dyDescent="0.55000000000000004">
      <c r="B27" s="29">
        <v>53</v>
      </c>
      <c r="C27" s="30">
        <v>17</v>
      </c>
      <c r="D27" s="30" t="str">
        <f>VLOOKUP(E27,'合計 (24年12月納品分)'!$C$3:$D$81,2,FALSE)</f>
        <v>78</v>
      </c>
      <c r="E27" s="31" t="s">
        <v>137</v>
      </c>
      <c r="F27" s="25"/>
      <c r="G27" s="31" t="s">
        <v>138</v>
      </c>
      <c r="H27" s="58">
        <v>2</v>
      </c>
      <c r="I27" s="30" t="s">
        <v>87</v>
      </c>
      <c r="J27" s="30">
        <v>11</v>
      </c>
      <c r="K27" s="30" t="s">
        <v>84</v>
      </c>
      <c r="L27" s="54"/>
      <c r="M27" s="50"/>
    </row>
    <row r="28" spans="2:13" ht="48" customHeight="1" x14ac:dyDescent="0.55000000000000004">
      <c r="B28" s="46">
        <v>54</v>
      </c>
      <c r="C28" s="30"/>
      <c r="D28" s="30"/>
      <c r="E28" s="31"/>
      <c r="F28" s="25"/>
      <c r="G28" s="25"/>
      <c r="H28" s="58"/>
      <c r="I28" s="30"/>
      <c r="J28" s="30"/>
      <c r="K28" s="30"/>
      <c r="L28" s="30"/>
      <c r="M28" s="37"/>
    </row>
    <row r="29" spans="2:13" s="43" customFormat="1" ht="16" customHeight="1" x14ac:dyDescent="0.55000000000000004">
      <c r="B29" s="29">
        <v>55</v>
      </c>
      <c r="C29" s="41"/>
      <c r="D29" s="41"/>
      <c r="E29" s="48"/>
      <c r="F29" s="42"/>
      <c r="G29" s="42"/>
      <c r="H29" s="80"/>
      <c r="I29" s="41"/>
      <c r="J29" s="41"/>
      <c r="K29" s="41"/>
      <c r="L29" s="41"/>
      <c r="M29" s="49"/>
    </row>
    <row r="30" spans="2:13" ht="48" customHeight="1" x14ac:dyDescent="0.55000000000000004">
      <c r="B30" s="46">
        <v>56</v>
      </c>
      <c r="C30" s="30">
        <v>18</v>
      </c>
      <c r="D30" s="30" t="str">
        <f>VLOOKUP(E30,'合計 (24年12月納品分)'!$C$3:$D$81,2,FALSE)</f>
        <v>25</v>
      </c>
      <c r="E30" s="31" t="s">
        <v>139</v>
      </c>
      <c r="F30" s="25"/>
      <c r="G30" s="31" t="s">
        <v>140</v>
      </c>
      <c r="H30" s="58">
        <v>3</v>
      </c>
      <c r="I30" s="30" t="s">
        <v>87</v>
      </c>
      <c r="J30" s="30">
        <v>11</v>
      </c>
      <c r="K30" s="30" t="s">
        <v>84</v>
      </c>
      <c r="L30" s="36" t="s">
        <v>141</v>
      </c>
      <c r="M30" s="35" t="s">
        <v>142</v>
      </c>
    </row>
    <row r="31" spans="2:13" ht="48" customHeight="1" x14ac:dyDescent="0.55000000000000004">
      <c r="B31" s="29">
        <v>57</v>
      </c>
      <c r="C31" s="30">
        <f>C30+1</f>
        <v>19</v>
      </c>
      <c r="D31" s="30" t="str">
        <f>VLOOKUP(E31,'合計 (24年12月納品分)'!$C$3:$D$81,2,FALSE)</f>
        <v>23</v>
      </c>
      <c r="E31" s="31" t="s">
        <v>122</v>
      </c>
      <c r="F31" s="25"/>
      <c r="G31" s="31" t="s">
        <v>123</v>
      </c>
      <c r="H31" s="58">
        <v>3</v>
      </c>
      <c r="I31" s="30" t="s">
        <v>124</v>
      </c>
      <c r="J31" s="30">
        <v>11</v>
      </c>
      <c r="K31" s="30" t="s">
        <v>84</v>
      </c>
      <c r="L31" s="55" t="s">
        <v>143</v>
      </c>
      <c r="M31" s="55" t="s">
        <v>143</v>
      </c>
    </row>
    <row r="32" spans="2:13" ht="48" customHeight="1" x14ac:dyDescent="0.55000000000000004">
      <c r="B32" s="46">
        <v>58</v>
      </c>
      <c r="C32" s="30">
        <f t="shared" ref="C32:C41" si="0">C31+1</f>
        <v>20</v>
      </c>
      <c r="D32" s="30" t="str">
        <f>VLOOKUP(E32,'合計 (24年12月納品分)'!$C$3:$D$81,2,FALSE)</f>
        <v>22</v>
      </c>
      <c r="E32" s="31" t="s">
        <v>144</v>
      </c>
      <c r="F32" s="25"/>
      <c r="G32" s="25" t="s">
        <v>145</v>
      </c>
      <c r="H32" s="58">
        <v>3</v>
      </c>
      <c r="I32" s="30" t="s">
        <v>87</v>
      </c>
      <c r="J32" s="30">
        <v>11</v>
      </c>
      <c r="K32" s="30" t="s">
        <v>84</v>
      </c>
      <c r="L32" s="35" t="s">
        <v>141</v>
      </c>
      <c r="M32" s="35" t="s">
        <v>146</v>
      </c>
    </row>
    <row r="33" spans="2:15" ht="48" customHeight="1" x14ac:dyDescent="0.55000000000000004">
      <c r="B33" s="29">
        <v>59</v>
      </c>
      <c r="C33" s="30">
        <f t="shared" si="0"/>
        <v>21</v>
      </c>
      <c r="D33" s="30" t="str">
        <f>VLOOKUP(E33,'合計 (24年12月納品分)'!$C$3:$D$81,2,FALSE)</f>
        <v>24</v>
      </c>
      <c r="E33" s="31" t="s">
        <v>445</v>
      </c>
      <c r="F33" s="25"/>
      <c r="G33" s="31" t="s">
        <v>147</v>
      </c>
      <c r="H33" s="58">
        <v>3</v>
      </c>
      <c r="I33" s="30" t="s">
        <v>87</v>
      </c>
      <c r="J33" s="30">
        <v>11</v>
      </c>
      <c r="K33" s="30" t="s">
        <v>84</v>
      </c>
      <c r="L33" s="35" t="s">
        <v>141</v>
      </c>
      <c r="M33" s="35" t="s">
        <v>148</v>
      </c>
    </row>
    <row r="34" spans="2:15" ht="48" customHeight="1" x14ac:dyDescent="0.55000000000000004">
      <c r="B34" s="46">
        <v>60</v>
      </c>
      <c r="C34" s="30">
        <f t="shared" si="0"/>
        <v>22</v>
      </c>
      <c r="D34" s="30" t="str">
        <f>VLOOKUP(E34,'合計 (24年12月納品分)'!$C$3:$D$81,2,FALSE)</f>
        <v>66</v>
      </c>
      <c r="E34" s="31" t="s">
        <v>129</v>
      </c>
      <c r="F34" s="25"/>
      <c r="G34" s="25" t="s">
        <v>130</v>
      </c>
      <c r="H34" s="58">
        <v>3</v>
      </c>
      <c r="I34" s="30" t="s">
        <v>131</v>
      </c>
      <c r="J34" s="30">
        <v>11</v>
      </c>
      <c r="K34" s="30" t="s">
        <v>84</v>
      </c>
      <c r="L34" s="55" t="s">
        <v>143</v>
      </c>
      <c r="M34" s="55" t="s">
        <v>143</v>
      </c>
    </row>
    <row r="35" spans="2:15" ht="48" customHeight="1" x14ac:dyDescent="0.55000000000000004">
      <c r="B35" s="29">
        <v>61</v>
      </c>
      <c r="C35" s="30">
        <f t="shared" si="0"/>
        <v>23</v>
      </c>
      <c r="D35" s="30" t="str">
        <f>VLOOKUP(E35,'合計 (24年12月納品分)'!$C$3:$D$81,2,FALSE)</f>
        <v>42</v>
      </c>
      <c r="E35" s="31" t="s">
        <v>149</v>
      </c>
      <c r="F35" s="25"/>
      <c r="G35" s="25" t="s">
        <v>150</v>
      </c>
      <c r="H35" s="58">
        <v>3</v>
      </c>
      <c r="I35" s="30" t="s">
        <v>151</v>
      </c>
      <c r="J35" s="30">
        <v>11</v>
      </c>
      <c r="K35" s="30" t="s">
        <v>84</v>
      </c>
      <c r="L35" s="36" t="s">
        <v>152</v>
      </c>
      <c r="M35" s="50"/>
    </row>
    <row r="36" spans="2:15" ht="48" customHeight="1" x14ac:dyDescent="0.55000000000000004">
      <c r="B36" s="46">
        <v>62</v>
      </c>
      <c r="C36" s="30">
        <f t="shared" si="0"/>
        <v>24</v>
      </c>
      <c r="D36" s="30" t="str">
        <f>VLOOKUP(E36,'合計 (24年12月納品分)'!$C$3:$D$81,2,FALSE)</f>
        <v>71</v>
      </c>
      <c r="E36" s="31" t="s">
        <v>153</v>
      </c>
      <c r="F36"/>
      <c r="G36" s="33" t="s">
        <v>154</v>
      </c>
      <c r="H36" s="58">
        <v>10</v>
      </c>
      <c r="I36" s="30" t="s">
        <v>87</v>
      </c>
      <c r="J36" s="30">
        <v>11</v>
      </c>
      <c r="K36" s="30" t="s">
        <v>84</v>
      </c>
      <c r="L36" s="54"/>
      <c r="M36" s="50"/>
    </row>
    <row r="37" spans="2:15" ht="48" customHeight="1" x14ac:dyDescent="0.55000000000000004">
      <c r="B37" s="29">
        <v>63</v>
      </c>
      <c r="C37" s="30">
        <f t="shared" si="0"/>
        <v>25</v>
      </c>
      <c r="D37" s="30" t="str">
        <f>VLOOKUP(E37,'合計 (24年12月納品分)'!$C$3:$D$81,2,FALSE)</f>
        <v>72</v>
      </c>
      <c r="E37" s="31" t="s">
        <v>155</v>
      </c>
      <c r="F37" s="25"/>
      <c r="G37" s="33" t="s">
        <v>156</v>
      </c>
      <c r="H37" s="58">
        <v>1</v>
      </c>
      <c r="I37" s="30" t="s">
        <v>87</v>
      </c>
      <c r="J37" s="30">
        <v>11</v>
      </c>
      <c r="K37" s="30" t="s">
        <v>84</v>
      </c>
      <c r="L37" s="54"/>
      <c r="M37" s="50"/>
    </row>
    <row r="38" spans="2:15" ht="48" customHeight="1" x14ac:dyDescent="0.55000000000000004">
      <c r="B38" s="46">
        <v>64</v>
      </c>
      <c r="C38" s="30">
        <f t="shared" si="0"/>
        <v>26</v>
      </c>
      <c r="D38" s="30" t="str">
        <f>VLOOKUP(E38,'合計 (24年12月納品分)'!$C$3:$D$81,2,FALSE)</f>
        <v>40</v>
      </c>
      <c r="E38" s="31" t="s">
        <v>518</v>
      </c>
      <c r="F38" s="25"/>
      <c r="G38" s="25" t="s">
        <v>157</v>
      </c>
      <c r="H38" s="58">
        <v>3</v>
      </c>
      <c r="I38" s="30" t="s">
        <v>87</v>
      </c>
      <c r="J38" s="30">
        <v>11</v>
      </c>
      <c r="K38" s="30" t="s">
        <v>84</v>
      </c>
      <c r="L38" s="52" t="s">
        <v>158</v>
      </c>
      <c r="M38" s="50"/>
    </row>
    <row r="39" spans="2:15" ht="48" customHeight="1" x14ac:dyDescent="0.55000000000000004">
      <c r="B39" s="29">
        <v>65</v>
      </c>
      <c r="C39" s="30">
        <f t="shared" si="0"/>
        <v>27</v>
      </c>
      <c r="D39" s="30" t="str">
        <f>VLOOKUP(E39,'合計 (24年12月納品分)'!$C$3:$D$81,2,FALSE)</f>
        <v>69</v>
      </c>
      <c r="E39" s="31" t="s">
        <v>159</v>
      </c>
      <c r="F39" s="25"/>
      <c r="G39" s="25" t="s">
        <v>160</v>
      </c>
      <c r="H39" s="58">
        <v>4</v>
      </c>
      <c r="I39" s="30" t="s">
        <v>87</v>
      </c>
      <c r="J39" s="30">
        <v>11</v>
      </c>
      <c r="K39" s="30" t="s">
        <v>84</v>
      </c>
      <c r="L39" s="36" t="s">
        <v>161</v>
      </c>
      <c r="M39" s="36" t="s">
        <v>162</v>
      </c>
    </row>
    <row r="40" spans="2:15" ht="48" customHeight="1" x14ac:dyDescent="0.55000000000000004">
      <c r="B40" s="46">
        <v>66</v>
      </c>
      <c r="C40" s="30">
        <f t="shared" si="0"/>
        <v>28</v>
      </c>
      <c r="D40" s="30" t="str">
        <f>VLOOKUP(E40,'合計 (24年12月納品分)'!$C$3:$D$81,2,FALSE)</f>
        <v>35</v>
      </c>
      <c r="E40" s="31" t="s">
        <v>519</v>
      </c>
      <c r="F40" s="25"/>
      <c r="G40" s="25" t="s">
        <v>163</v>
      </c>
      <c r="H40" s="58">
        <v>4</v>
      </c>
      <c r="I40" s="30" t="s">
        <v>87</v>
      </c>
      <c r="J40" s="30">
        <v>11</v>
      </c>
      <c r="K40" s="30" t="s">
        <v>84</v>
      </c>
      <c r="L40" s="36" t="s">
        <v>164</v>
      </c>
      <c r="M40" s="36" t="s">
        <v>165</v>
      </c>
    </row>
    <row r="41" spans="2:15" ht="48" customHeight="1" x14ac:dyDescent="0.55000000000000004">
      <c r="B41" s="46">
        <v>68</v>
      </c>
      <c r="C41" s="30">
        <f t="shared" si="0"/>
        <v>29</v>
      </c>
      <c r="D41" s="30" t="str">
        <f>VLOOKUP(E41,'合計 (24年12月納品分)'!$C$3:$D$81,2,FALSE)</f>
        <v>65</v>
      </c>
      <c r="E41" s="31" t="s">
        <v>133</v>
      </c>
      <c r="F41" s="25"/>
      <c r="G41" s="25" t="s">
        <v>134</v>
      </c>
      <c r="H41" s="58">
        <v>3</v>
      </c>
      <c r="I41" s="30" t="s">
        <v>135</v>
      </c>
      <c r="J41" s="30">
        <v>11</v>
      </c>
      <c r="K41" s="30" t="s">
        <v>84</v>
      </c>
      <c r="L41" s="55" t="s">
        <v>143</v>
      </c>
      <c r="M41" s="55" t="s">
        <v>143</v>
      </c>
    </row>
    <row r="42" spans="2:15" ht="48" customHeight="1" x14ac:dyDescent="0.55000000000000004">
      <c r="B42" s="29">
        <v>69</v>
      </c>
      <c r="C42" s="30"/>
      <c r="D42" s="30"/>
      <c r="E42" s="31"/>
      <c r="F42" s="25"/>
      <c r="G42" s="25"/>
      <c r="H42" s="58"/>
      <c r="I42" s="30"/>
      <c r="J42" s="30"/>
      <c r="K42" s="30"/>
      <c r="L42" s="30"/>
      <c r="M42" s="37"/>
    </row>
    <row r="43" spans="2:15" s="43" customFormat="1" ht="16" customHeight="1" x14ac:dyDescent="0.55000000000000004">
      <c r="B43" s="46">
        <v>70</v>
      </c>
      <c r="C43" s="41"/>
      <c r="D43" s="41"/>
      <c r="E43" s="48"/>
      <c r="F43" s="42"/>
      <c r="G43" s="42"/>
      <c r="H43" s="80"/>
      <c r="I43" s="41"/>
      <c r="J43" s="41"/>
      <c r="K43" s="41"/>
      <c r="L43" s="41"/>
      <c r="M43" s="49"/>
    </row>
    <row r="44" spans="2:15" ht="48" customHeight="1" x14ac:dyDescent="0.55000000000000004">
      <c r="B44" s="29">
        <v>71</v>
      </c>
      <c r="C44" s="30">
        <v>33</v>
      </c>
      <c r="D44" s="30" t="str">
        <f>VLOOKUP(E44,'合計 (24年12月納品分)'!$C$3:$D$81,2,FALSE)</f>
        <v>46</v>
      </c>
      <c r="E44" s="31" t="s">
        <v>537</v>
      </c>
      <c r="F44" s="25"/>
      <c r="G44" s="31" t="s">
        <v>120</v>
      </c>
      <c r="H44" s="58">
        <v>4</v>
      </c>
      <c r="I44" s="30" t="s">
        <v>87</v>
      </c>
      <c r="J44" s="30">
        <v>11</v>
      </c>
      <c r="K44" s="30" t="s">
        <v>84</v>
      </c>
      <c r="L44" s="55" t="s">
        <v>143</v>
      </c>
      <c r="M44" s="55" t="s">
        <v>143</v>
      </c>
    </row>
    <row r="45" spans="2:15" ht="48" customHeight="1" x14ac:dyDescent="0.55000000000000004">
      <c r="B45" s="46">
        <v>72</v>
      </c>
      <c r="C45" s="30">
        <f t="shared" ref="C45:C51" si="1">C44+1</f>
        <v>34</v>
      </c>
      <c r="D45" s="30" t="str">
        <f>VLOOKUP(E45,'合計 (24年12月納品分)'!$C$3:$D$81,2,FALSE)</f>
        <v>23</v>
      </c>
      <c r="E45" s="31" t="s">
        <v>122</v>
      </c>
      <c r="F45" s="25"/>
      <c r="G45" s="31" t="s">
        <v>123</v>
      </c>
      <c r="H45" s="58">
        <v>1</v>
      </c>
      <c r="I45" s="30" t="s">
        <v>124</v>
      </c>
      <c r="J45" s="30">
        <v>11</v>
      </c>
      <c r="K45" s="30" t="s">
        <v>84</v>
      </c>
      <c r="L45" s="55" t="s">
        <v>143</v>
      </c>
      <c r="M45" s="55" t="s">
        <v>143</v>
      </c>
    </row>
    <row r="46" spans="2:15" ht="48" customHeight="1" x14ac:dyDescent="0.55000000000000004">
      <c r="B46" s="46">
        <v>14</v>
      </c>
      <c r="C46" s="30">
        <f t="shared" si="1"/>
        <v>35</v>
      </c>
      <c r="D46" s="30" t="str">
        <f>VLOOKUP(E46,'合計 (24年12月納品分)'!$C$3:$D$81,2,FALSE)</f>
        <v>19</v>
      </c>
      <c r="E46" s="56" t="s">
        <v>166</v>
      </c>
      <c r="F46" s="25"/>
      <c r="G46" s="31" t="s">
        <v>167</v>
      </c>
      <c r="H46" s="58">
        <v>3</v>
      </c>
      <c r="I46" s="30" t="s">
        <v>124</v>
      </c>
      <c r="J46" s="30">
        <v>11</v>
      </c>
      <c r="K46" s="30" t="s">
        <v>84</v>
      </c>
      <c r="L46" s="33" t="s">
        <v>168</v>
      </c>
      <c r="M46" s="52" t="s">
        <v>169</v>
      </c>
      <c r="O46" s="47"/>
    </row>
    <row r="47" spans="2:15" ht="48" customHeight="1" x14ac:dyDescent="0.55000000000000004">
      <c r="B47" s="46">
        <v>40</v>
      </c>
      <c r="C47" s="30">
        <f t="shared" si="1"/>
        <v>36</v>
      </c>
      <c r="D47" s="30" t="str">
        <f>VLOOKUP(E47,'合計 (24年12月納品分)'!$C$3:$D$81,2,FALSE)</f>
        <v>70</v>
      </c>
      <c r="E47" s="31" t="s">
        <v>127</v>
      </c>
      <c r="F47"/>
      <c r="G47" s="31" t="s">
        <v>128</v>
      </c>
      <c r="H47" s="58">
        <v>1</v>
      </c>
      <c r="I47" s="30" t="s">
        <v>87</v>
      </c>
      <c r="J47" s="30">
        <v>11</v>
      </c>
      <c r="K47" s="30" t="s">
        <v>84</v>
      </c>
      <c r="L47" s="54"/>
      <c r="M47" s="50"/>
    </row>
    <row r="48" spans="2:15" ht="48" customHeight="1" x14ac:dyDescent="0.55000000000000004">
      <c r="B48" s="46">
        <v>76</v>
      </c>
      <c r="C48" s="30">
        <f t="shared" si="1"/>
        <v>37</v>
      </c>
      <c r="D48" s="30" t="str">
        <f>VLOOKUP(E48,'合計 (24年12月納品分)'!$C$3:$D$81,2,FALSE)</f>
        <v>65</v>
      </c>
      <c r="E48" s="31" t="s">
        <v>133</v>
      </c>
      <c r="F48" s="25"/>
      <c r="G48" s="25" t="s">
        <v>134</v>
      </c>
      <c r="H48" s="58">
        <v>1</v>
      </c>
      <c r="I48" s="30" t="s">
        <v>135</v>
      </c>
      <c r="J48" s="30">
        <v>11</v>
      </c>
      <c r="K48" s="30" t="s">
        <v>84</v>
      </c>
      <c r="L48" s="55" t="s">
        <v>143</v>
      </c>
      <c r="M48" s="55" t="s">
        <v>143</v>
      </c>
    </row>
    <row r="49" spans="2:15" ht="48" customHeight="1" x14ac:dyDescent="0.55000000000000004">
      <c r="B49" s="29">
        <v>77</v>
      </c>
      <c r="C49" s="30">
        <f t="shared" si="1"/>
        <v>38</v>
      </c>
      <c r="D49" s="30" t="str">
        <f>VLOOKUP(E49,'合計 (24年12月納品分)'!$C$3:$D$81,2,FALSE)</f>
        <v>48</v>
      </c>
      <c r="E49" s="31" t="s">
        <v>542</v>
      </c>
      <c r="F49" s="25"/>
      <c r="G49" s="31" t="s">
        <v>170</v>
      </c>
      <c r="H49" s="58">
        <v>3</v>
      </c>
      <c r="I49" s="30" t="s">
        <v>87</v>
      </c>
      <c r="J49" s="30">
        <v>11</v>
      </c>
      <c r="K49" s="30" t="s">
        <v>84</v>
      </c>
      <c r="L49" s="55" t="s">
        <v>143</v>
      </c>
      <c r="M49" s="55" t="s">
        <v>143</v>
      </c>
    </row>
    <row r="50" spans="2:15" ht="48" customHeight="1" x14ac:dyDescent="0.55000000000000004">
      <c r="B50" s="46">
        <v>78</v>
      </c>
      <c r="C50" s="30">
        <f t="shared" si="1"/>
        <v>39</v>
      </c>
      <c r="D50" s="30" t="str">
        <f>VLOOKUP(E50,'合計 (24年12月納品分)'!$C$3:$D$81,2,FALSE)</f>
        <v>51</v>
      </c>
      <c r="E50" s="31" t="s">
        <v>544</v>
      </c>
      <c r="F50" s="25"/>
      <c r="G50" s="31" t="s">
        <v>171</v>
      </c>
      <c r="H50" s="58">
        <v>4</v>
      </c>
      <c r="I50" s="30" t="s">
        <v>87</v>
      </c>
      <c r="J50" s="30">
        <v>11</v>
      </c>
      <c r="K50" s="30" t="s">
        <v>84</v>
      </c>
      <c r="L50" s="55" t="s">
        <v>143</v>
      </c>
      <c r="M50" s="55" t="s">
        <v>143</v>
      </c>
    </row>
    <row r="51" spans="2:15" ht="48" customHeight="1" x14ac:dyDescent="0.55000000000000004">
      <c r="B51" s="29">
        <v>79</v>
      </c>
      <c r="C51" s="30">
        <f t="shared" si="1"/>
        <v>40</v>
      </c>
      <c r="D51" s="30" t="str">
        <f>VLOOKUP(E51,'合計 (24年12月納品分)'!$C$3:$D$81,2,FALSE)</f>
        <v>49</v>
      </c>
      <c r="E51" s="31" t="s">
        <v>543</v>
      </c>
      <c r="F51" s="25"/>
      <c r="G51" s="31" t="s">
        <v>172</v>
      </c>
      <c r="H51" s="58">
        <v>3</v>
      </c>
      <c r="I51" s="30" t="s">
        <v>87</v>
      </c>
      <c r="J51" s="30">
        <v>11</v>
      </c>
      <c r="K51" s="30" t="s">
        <v>84</v>
      </c>
      <c r="L51" s="57"/>
      <c r="M51" s="50"/>
    </row>
    <row r="52" spans="2:15" ht="48" customHeight="1" x14ac:dyDescent="0.55000000000000004">
      <c r="B52" s="46">
        <v>82</v>
      </c>
      <c r="C52" s="30"/>
      <c r="D52" s="30"/>
      <c r="E52" s="31" t="s">
        <v>105</v>
      </c>
      <c r="F52" s="25"/>
      <c r="G52" s="25"/>
      <c r="H52" s="58"/>
      <c r="I52" s="30"/>
      <c r="J52" s="30"/>
      <c r="K52" s="30"/>
      <c r="L52" s="30"/>
      <c r="M52" s="37"/>
    </row>
    <row r="53" spans="2:15" ht="48" customHeight="1" x14ac:dyDescent="0.55000000000000004">
      <c r="B53" s="46">
        <v>82</v>
      </c>
      <c r="C53" s="30"/>
      <c r="D53" s="30"/>
      <c r="E53" s="31"/>
      <c r="F53" s="25"/>
      <c r="G53" s="25"/>
      <c r="H53" s="58"/>
      <c r="I53" s="30"/>
      <c r="J53" s="32"/>
      <c r="K53" s="30"/>
      <c r="L53" s="30"/>
      <c r="M53" s="37"/>
    </row>
    <row r="54" spans="2:15" ht="48" customHeight="1" x14ac:dyDescent="0.55000000000000004">
      <c r="B54" s="29">
        <v>81</v>
      </c>
      <c r="C54" s="30">
        <v>41</v>
      </c>
      <c r="D54" s="30" t="str">
        <f>VLOOKUP(E54,'合計 (24年12月納品分)'!$C$3:$D$81,2,FALSE)</f>
        <v>27</v>
      </c>
      <c r="E54" s="31" t="s">
        <v>173</v>
      </c>
      <c r="F54" s="25"/>
      <c r="G54" s="31" t="s">
        <v>174</v>
      </c>
      <c r="H54" s="58">
        <v>1</v>
      </c>
      <c r="I54" s="30" t="s">
        <v>87</v>
      </c>
      <c r="J54" s="30">
        <v>11</v>
      </c>
      <c r="K54" s="30" t="s">
        <v>84</v>
      </c>
      <c r="L54" s="57"/>
      <c r="M54" s="50"/>
    </row>
    <row r="55" spans="2:15" ht="48" customHeight="1" x14ac:dyDescent="0.55000000000000004">
      <c r="B55" s="46">
        <v>82</v>
      </c>
      <c r="C55" s="30"/>
      <c r="D55" s="30"/>
      <c r="E55" s="31"/>
      <c r="F55" s="25"/>
      <c r="G55" s="25"/>
      <c r="H55" s="58"/>
      <c r="I55" s="30"/>
      <c r="J55" s="30"/>
      <c r="K55" s="30"/>
      <c r="L55" s="30"/>
      <c r="M55" s="37"/>
    </row>
    <row r="56" spans="2:15" s="43" customFormat="1" ht="16" customHeight="1" x14ac:dyDescent="0.55000000000000004">
      <c r="B56" s="29">
        <v>83</v>
      </c>
      <c r="C56" s="41"/>
      <c r="D56" s="41"/>
      <c r="E56" s="48"/>
      <c r="F56" s="42"/>
      <c r="G56" s="42"/>
      <c r="H56" s="80"/>
      <c r="I56" s="41"/>
      <c r="J56" s="41"/>
      <c r="K56" s="41"/>
      <c r="L56" s="41"/>
      <c r="M56" s="49"/>
    </row>
    <row r="57" spans="2:15" ht="48" customHeight="1" x14ac:dyDescent="0.55000000000000004">
      <c r="B57" s="46">
        <v>84</v>
      </c>
      <c r="C57" s="30">
        <v>42</v>
      </c>
      <c r="D57" s="30" t="str">
        <f>VLOOKUP(E57,'合計 (24年12月納品分)'!$C$3:$D$81,2,FALSE)</f>
        <v>46</v>
      </c>
      <c r="E57" s="31" t="s">
        <v>537</v>
      </c>
      <c r="F57" s="25"/>
      <c r="G57" s="31" t="s">
        <v>120</v>
      </c>
      <c r="H57" s="58">
        <v>8</v>
      </c>
      <c r="I57" s="30" t="s">
        <v>87</v>
      </c>
      <c r="J57" s="30">
        <v>11</v>
      </c>
      <c r="K57" s="30" t="s">
        <v>84</v>
      </c>
      <c r="L57" s="55" t="s">
        <v>143</v>
      </c>
      <c r="M57" s="55" t="s">
        <v>143</v>
      </c>
    </row>
    <row r="58" spans="2:15" ht="48" customHeight="1" x14ac:dyDescent="0.55000000000000004">
      <c r="B58" s="29">
        <v>85</v>
      </c>
      <c r="C58" s="30">
        <f t="shared" ref="C58:C59" si="2">C57+1</f>
        <v>43</v>
      </c>
      <c r="D58" s="30" t="str">
        <f>VLOOKUP(E58,'合計 (24年12月納品分)'!$C$3:$D$81,2,FALSE)</f>
        <v>64</v>
      </c>
      <c r="E58" s="31" t="s">
        <v>175</v>
      </c>
      <c r="F58" s="25"/>
      <c r="G58" s="31" t="s">
        <v>176</v>
      </c>
      <c r="H58" s="58">
        <v>8</v>
      </c>
      <c r="I58" s="30" t="s">
        <v>124</v>
      </c>
      <c r="J58" s="30">
        <v>11</v>
      </c>
      <c r="K58" s="30" t="s">
        <v>84</v>
      </c>
      <c r="L58" s="36" t="s">
        <v>177</v>
      </c>
      <c r="M58" s="53"/>
      <c r="O58" s="47"/>
    </row>
    <row r="59" spans="2:15" ht="48" customHeight="1" x14ac:dyDescent="0.55000000000000004">
      <c r="B59" s="29">
        <v>87</v>
      </c>
      <c r="C59" s="30">
        <f t="shared" si="2"/>
        <v>44</v>
      </c>
      <c r="D59" s="30" t="str">
        <f>VLOOKUP(E59,'合計 (24年12月納品分)'!$C$3:$D$81,2,FALSE)</f>
        <v>48</v>
      </c>
      <c r="E59" s="31" t="s">
        <v>542</v>
      </c>
      <c r="F59" s="25"/>
      <c r="G59" s="31" t="s">
        <v>170</v>
      </c>
      <c r="H59" s="58">
        <v>9</v>
      </c>
      <c r="I59" s="30" t="s">
        <v>87</v>
      </c>
      <c r="J59" s="30">
        <v>11</v>
      </c>
      <c r="K59" s="30" t="s">
        <v>84</v>
      </c>
      <c r="L59" s="55" t="s">
        <v>143</v>
      </c>
      <c r="M59" s="55" t="s">
        <v>143</v>
      </c>
    </row>
    <row r="60" spans="2:15" ht="48" customHeight="1" x14ac:dyDescent="0.55000000000000004">
      <c r="B60" s="29">
        <v>111</v>
      </c>
      <c r="C60" s="30"/>
      <c r="D60" s="30"/>
      <c r="E60" s="31" t="s">
        <v>105</v>
      </c>
      <c r="F60" s="25"/>
      <c r="G60" s="25"/>
      <c r="H60" s="58"/>
      <c r="I60" s="30"/>
      <c r="J60" s="30"/>
      <c r="K60" s="30"/>
      <c r="L60" s="37"/>
      <c r="M60" s="37"/>
    </row>
    <row r="61" spans="2:15" ht="48" customHeight="1" x14ac:dyDescent="0.55000000000000004">
      <c r="B61" s="29">
        <v>89</v>
      </c>
      <c r="C61" s="30">
        <v>45</v>
      </c>
      <c r="D61" s="30" t="str">
        <f>VLOOKUP(E61,'合計 (24年12月納品分)'!$C$3:$D$81,2,FALSE)</f>
        <v>65</v>
      </c>
      <c r="E61" s="31" t="s">
        <v>133</v>
      </c>
      <c r="F61" s="25"/>
      <c r="G61" s="25" t="s">
        <v>134</v>
      </c>
      <c r="H61" s="58">
        <v>8</v>
      </c>
      <c r="I61" s="30" t="s">
        <v>135</v>
      </c>
      <c r="J61" s="30">
        <v>11</v>
      </c>
      <c r="K61" s="30" t="s">
        <v>84</v>
      </c>
      <c r="L61" s="55" t="s">
        <v>143</v>
      </c>
      <c r="M61" s="55" t="s">
        <v>143</v>
      </c>
    </row>
    <row r="62" spans="2:15" ht="48" customHeight="1" x14ac:dyDescent="0.55000000000000004">
      <c r="B62" s="46">
        <v>90</v>
      </c>
      <c r="C62" s="30"/>
      <c r="D62" s="30"/>
      <c r="E62" s="31"/>
      <c r="F62" s="25"/>
      <c r="G62" s="25"/>
      <c r="H62" s="58"/>
      <c r="I62" s="30"/>
      <c r="J62" s="30"/>
      <c r="K62" s="30"/>
    </row>
    <row r="63" spans="2:15" s="43" customFormat="1" ht="16" customHeight="1" x14ac:dyDescent="0.55000000000000004">
      <c r="B63" s="29">
        <v>91</v>
      </c>
      <c r="C63" s="41"/>
      <c r="D63" s="41"/>
      <c r="E63" s="48"/>
      <c r="F63" s="42"/>
      <c r="G63" s="42"/>
      <c r="H63" s="80"/>
      <c r="I63" s="41"/>
      <c r="J63" s="41"/>
      <c r="K63" s="41"/>
      <c r="L63" s="41"/>
      <c r="M63" s="49"/>
    </row>
    <row r="64" spans="2:15" ht="48" customHeight="1" x14ac:dyDescent="0.55000000000000004">
      <c r="B64" s="46">
        <v>92</v>
      </c>
      <c r="C64" s="30">
        <v>46</v>
      </c>
      <c r="D64" s="30" t="str">
        <f>VLOOKUP(E64,'合計 (24年12月納品分)'!$C$3:$D$81,2,FALSE)</f>
        <v>36</v>
      </c>
      <c r="E64" s="31" t="s">
        <v>178</v>
      </c>
      <c r="F64" s="25"/>
      <c r="G64" s="60" t="s">
        <v>179</v>
      </c>
      <c r="H64" s="58">
        <v>12</v>
      </c>
      <c r="I64" s="30" t="s">
        <v>87</v>
      </c>
      <c r="J64" s="30">
        <v>11</v>
      </c>
      <c r="K64" s="30" t="s">
        <v>84</v>
      </c>
      <c r="L64" s="36" t="s">
        <v>180</v>
      </c>
      <c r="M64" s="53"/>
    </row>
    <row r="65" spans="2:13" ht="48" customHeight="1" x14ac:dyDescent="0.55000000000000004">
      <c r="B65" s="29">
        <v>93</v>
      </c>
      <c r="C65" s="30">
        <f t="shared" ref="C65:C67" si="3">C64+1</f>
        <v>47</v>
      </c>
      <c r="D65" s="30" t="str">
        <f>VLOOKUP(E65,'合計 (24年12月納品分)'!$C$3:$D$81,2,FALSE)</f>
        <v>52</v>
      </c>
      <c r="E65" s="31" t="s">
        <v>181</v>
      </c>
      <c r="F65" s="25"/>
      <c r="G65" s="31" t="s">
        <v>182</v>
      </c>
      <c r="H65" s="58">
        <v>12</v>
      </c>
      <c r="I65" s="30" t="s">
        <v>124</v>
      </c>
      <c r="J65" s="30">
        <v>11</v>
      </c>
      <c r="K65" s="30" t="s">
        <v>84</v>
      </c>
      <c r="L65" s="36" t="s">
        <v>183</v>
      </c>
      <c r="M65" s="53"/>
    </row>
    <row r="66" spans="2:13" ht="48" customHeight="1" x14ac:dyDescent="0.55000000000000004">
      <c r="B66" s="29">
        <v>95</v>
      </c>
      <c r="C66" s="30">
        <f t="shared" si="3"/>
        <v>48</v>
      </c>
      <c r="D66" s="30" t="str">
        <f>VLOOKUP(E66,'合計 (24年12月納品分)'!$C$3:$D$81,2,FALSE)</f>
        <v>76</v>
      </c>
      <c r="E66" s="31" t="s">
        <v>184</v>
      </c>
      <c r="F66" s="25"/>
      <c r="G66" s="25" t="s">
        <v>185</v>
      </c>
      <c r="H66" s="58">
        <v>4</v>
      </c>
      <c r="I66" s="30" t="s">
        <v>87</v>
      </c>
      <c r="J66" s="30">
        <v>11</v>
      </c>
      <c r="K66" s="30" t="s">
        <v>84</v>
      </c>
      <c r="L66" s="51" t="s">
        <v>186</v>
      </c>
      <c r="M66" s="53"/>
    </row>
    <row r="67" spans="2:13" ht="48" customHeight="1" x14ac:dyDescent="0.55000000000000004">
      <c r="B67" s="46">
        <v>96</v>
      </c>
      <c r="C67" s="30">
        <f t="shared" si="3"/>
        <v>49</v>
      </c>
      <c r="D67" s="30" t="str">
        <f>VLOOKUP(E67,'合計 (24年12月納品分)'!$C$3:$D$81,2,FALSE)</f>
        <v>68</v>
      </c>
      <c r="E67" s="31" t="s">
        <v>92</v>
      </c>
      <c r="F67" s="25"/>
      <c r="G67" s="25" t="s">
        <v>93</v>
      </c>
      <c r="H67" s="58">
        <v>1</v>
      </c>
      <c r="I67" s="30" t="s">
        <v>87</v>
      </c>
      <c r="J67" s="30">
        <v>11</v>
      </c>
      <c r="K67" s="30" t="s">
        <v>84</v>
      </c>
      <c r="L67" s="36" t="s">
        <v>94</v>
      </c>
      <c r="M67" s="53"/>
    </row>
    <row r="68" spans="2:13" ht="48" customHeight="1" x14ac:dyDescent="0.55000000000000004">
      <c r="B68" s="29">
        <v>99</v>
      </c>
      <c r="C68" s="30"/>
      <c r="D68" s="30"/>
      <c r="E68" s="31"/>
      <c r="F68" s="25"/>
      <c r="G68" s="25"/>
      <c r="H68" s="58"/>
      <c r="I68" s="30"/>
      <c r="J68" s="30"/>
      <c r="K68" s="30"/>
      <c r="L68" s="37"/>
      <c r="M68" s="37"/>
    </row>
    <row r="69" spans="2:13" s="43" customFormat="1" ht="16" customHeight="1" x14ac:dyDescent="0.55000000000000004">
      <c r="B69" s="46">
        <v>100</v>
      </c>
      <c r="C69" s="41"/>
      <c r="D69" s="41"/>
      <c r="E69" s="48"/>
      <c r="F69" s="42"/>
      <c r="G69" s="42"/>
      <c r="H69" s="80"/>
      <c r="I69" s="41"/>
      <c r="J69" s="41"/>
      <c r="K69" s="41"/>
      <c r="L69" s="41"/>
      <c r="M69" s="49"/>
    </row>
    <row r="70" spans="2:13" ht="48" customHeight="1" x14ac:dyDescent="0.55000000000000004">
      <c r="B70" s="29">
        <v>101</v>
      </c>
      <c r="C70" s="30">
        <v>50</v>
      </c>
      <c r="D70" s="30" t="str">
        <f>VLOOKUP(E70,'合計 (24年12月納品分)'!$C$3:$D$81,2,FALSE)</f>
        <v>36</v>
      </c>
      <c r="E70" s="31" t="s">
        <v>178</v>
      </c>
      <c r="F70" s="25"/>
      <c r="G70" s="60" t="s">
        <v>179</v>
      </c>
      <c r="H70" s="58">
        <v>1</v>
      </c>
      <c r="I70" s="30" t="s">
        <v>87</v>
      </c>
      <c r="J70" s="30">
        <v>11</v>
      </c>
      <c r="K70" s="30" t="s">
        <v>84</v>
      </c>
      <c r="L70" s="55" t="s">
        <v>143</v>
      </c>
      <c r="M70" s="55" t="s">
        <v>143</v>
      </c>
    </row>
    <row r="71" spans="2:13" ht="48" customHeight="1" x14ac:dyDescent="0.55000000000000004">
      <c r="B71" s="46">
        <v>102</v>
      </c>
      <c r="C71" s="30">
        <f t="shared" ref="C71:C76" si="4">C70+1</f>
        <v>51</v>
      </c>
      <c r="D71" s="30" t="str">
        <f>VLOOKUP(E71,'合計 (24年12月納品分)'!$C$3:$D$81,2,FALSE)</f>
        <v>23</v>
      </c>
      <c r="E71" s="31" t="s">
        <v>122</v>
      </c>
      <c r="F71" s="25"/>
      <c r="G71" s="31" t="s">
        <v>123</v>
      </c>
      <c r="H71" s="58">
        <v>1</v>
      </c>
      <c r="I71" s="30" t="s">
        <v>124</v>
      </c>
      <c r="J71" s="30">
        <v>11</v>
      </c>
      <c r="K71" s="30" t="s">
        <v>84</v>
      </c>
      <c r="L71" s="55" t="s">
        <v>143</v>
      </c>
      <c r="M71" s="55" t="s">
        <v>143</v>
      </c>
    </row>
    <row r="72" spans="2:13" ht="48" customHeight="1" x14ac:dyDescent="0.55000000000000004">
      <c r="B72" s="29">
        <v>103</v>
      </c>
      <c r="C72" s="30">
        <f t="shared" si="4"/>
        <v>52</v>
      </c>
      <c r="D72" s="30" t="str">
        <f>VLOOKUP(E72,'合計 (24年12月納品分)'!$C$3:$D$81,2,FALSE)</f>
        <v>22</v>
      </c>
      <c r="E72" s="31" t="s">
        <v>144</v>
      </c>
      <c r="F72" s="25"/>
      <c r="G72" s="25" t="s">
        <v>145</v>
      </c>
      <c r="H72" s="58">
        <v>1</v>
      </c>
      <c r="I72" s="30" t="s">
        <v>87</v>
      </c>
      <c r="J72" s="30">
        <v>11</v>
      </c>
      <c r="K72" s="30" t="s">
        <v>84</v>
      </c>
      <c r="L72" s="55" t="s">
        <v>143</v>
      </c>
      <c r="M72" s="55" t="s">
        <v>143</v>
      </c>
    </row>
    <row r="73" spans="2:13" ht="48" customHeight="1" x14ac:dyDescent="0.55000000000000004">
      <c r="B73" s="46">
        <v>104</v>
      </c>
      <c r="C73" s="30">
        <f t="shared" si="4"/>
        <v>53</v>
      </c>
      <c r="D73" s="30" t="str">
        <f>VLOOKUP(E73,'合計 (24年12月納品分)'!$C$3:$D$81,2,FALSE)</f>
        <v>24</v>
      </c>
      <c r="E73" s="31" t="s">
        <v>187</v>
      </c>
      <c r="F73" s="25"/>
      <c r="G73" s="31" t="s">
        <v>147</v>
      </c>
      <c r="H73" s="58">
        <v>1</v>
      </c>
      <c r="I73" s="30" t="s">
        <v>87</v>
      </c>
      <c r="J73" s="30">
        <v>11</v>
      </c>
      <c r="K73" s="30" t="s">
        <v>84</v>
      </c>
      <c r="L73" s="55" t="s">
        <v>143</v>
      </c>
      <c r="M73" s="55" t="s">
        <v>143</v>
      </c>
    </row>
    <row r="74" spans="2:13" ht="48" customHeight="1" x14ac:dyDescent="0.55000000000000004">
      <c r="B74" s="29">
        <v>105</v>
      </c>
      <c r="C74" s="30">
        <f t="shared" si="4"/>
        <v>54</v>
      </c>
      <c r="D74" s="30" t="str">
        <f>VLOOKUP(E74,'合計 (24年12月納品分)'!$C$3:$D$81,2,FALSE)</f>
        <v>66</v>
      </c>
      <c r="E74" s="31" t="s">
        <v>129</v>
      </c>
      <c r="F74" s="25"/>
      <c r="G74" s="25" t="s">
        <v>130</v>
      </c>
      <c r="H74" s="58">
        <v>1</v>
      </c>
      <c r="I74" s="30" t="s">
        <v>131</v>
      </c>
      <c r="J74" s="30">
        <v>11</v>
      </c>
      <c r="K74" s="30" t="s">
        <v>84</v>
      </c>
      <c r="L74" s="55" t="s">
        <v>143</v>
      </c>
      <c r="M74" s="55" t="s">
        <v>143</v>
      </c>
    </row>
    <row r="75" spans="2:13" ht="48" customHeight="1" x14ac:dyDescent="0.55000000000000004">
      <c r="B75" s="46">
        <v>106</v>
      </c>
      <c r="C75" s="30">
        <f t="shared" si="4"/>
        <v>55</v>
      </c>
      <c r="D75" s="30" t="str">
        <f>VLOOKUP(E75,'合計 (24年12月納品分)'!$C$3:$D$81,2,FALSE)</f>
        <v>42</v>
      </c>
      <c r="E75" s="31" t="s">
        <v>149</v>
      </c>
      <c r="F75" s="25"/>
      <c r="G75" s="25" t="s">
        <v>150</v>
      </c>
      <c r="H75" s="58">
        <v>1</v>
      </c>
      <c r="I75" s="30" t="s">
        <v>151</v>
      </c>
      <c r="J75" s="30">
        <v>11</v>
      </c>
      <c r="K75" s="30" t="s">
        <v>84</v>
      </c>
      <c r="L75" s="55" t="s">
        <v>143</v>
      </c>
      <c r="M75" s="55" t="s">
        <v>143</v>
      </c>
    </row>
    <row r="76" spans="2:13" ht="48" customHeight="1" x14ac:dyDescent="0.55000000000000004">
      <c r="B76" s="29">
        <v>107</v>
      </c>
      <c r="C76" s="30">
        <f t="shared" si="4"/>
        <v>56</v>
      </c>
      <c r="D76" s="30" t="str">
        <f>VLOOKUP(E76,'合計 (24年12月納品分)'!$C$3:$D$81,2,FALSE)</f>
        <v>51</v>
      </c>
      <c r="E76" s="31" t="s">
        <v>544</v>
      </c>
      <c r="F76" s="25"/>
      <c r="G76" s="31" t="s">
        <v>171</v>
      </c>
      <c r="H76" s="58">
        <v>2</v>
      </c>
      <c r="I76" s="30" t="s">
        <v>87</v>
      </c>
      <c r="J76" s="30">
        <v>11</v>
      </c>
      <c r="K76" s="30" t="s">
        <v>84</v>
      </c>
      <c r="L76" s="55" t="s">
        <v>143</v>
      </c>
      <c r="M76" s="55" t="s">
        <v>143</v>
      </c>
    </row>
    <row r="77" spans="2:13" ht="48" customHeight="1" x14ac:dyDescent="0.55000000000000004">
      <c r="B77" s="29">
        <v>111</v>
      </c>
      <c r="C77" s="30"/>
      <c r="D77" s="30"/>
      <c r="E77" s="31" t="s">
        <v>105</v>
      </c>
      <c r="F77" s="25"/>
      <c r="G77" s="25"/>
      <c r="H77" s="58"/>
      <c r="I77" s="30"/>
      <c r="J77" s="30"/>
      <c r="K77" s="30"/>
      <c r="L77" s="30"/>
      <c r="M77" s="37"/>
    </row>
    <row r="78" spans="2:13" ht="48" customHeight="1" x14ac:dyDescent="0.55000000000000004">
      <c r="B78" s="46">
        <v>108</v>
      </c>
      <c r="C78" s="30">
        <v>57</v>
      </c>
      <c r="D78" s="30" t="str">
        <f>VLOOKUP(E78,'合計 (24年12月納品分)'!$C$3:$D$81,2,FALSE)</f>
        <v>73</v>
      </c>
      <c r="E78" s="31" t="s">
        <v>188</v>
      </c>
      <c r="F78" s="25"/>
      <c r="G78" s="25" t="s">
        <v>189</v>
      </c>
      <c r="H78" s="58">
        <v>1</v>
      </c>
      <c r="I78" s="30" t="s">
        <v>87</v>
      </c>
      <c r="J78" s="30">
        <v>11</v>
      </c>
      <c r="K78" s="30" t="s">
        <v>84</v>
      </c>
      <c r="L78" s="33" t="s">
        <v>190</v>
      </c>
      <c r="M78" s="50"/>
    </row>
    <row r="79" spans="2:13" ht="48" customHeight="1" x14ac:dyDescent="0.55000000000000004">
      <c r="B79" s="29">
        <v>109</v>
      </c>
      <c r="C79" s="30">
        <f t="shared" ref="C79:C80" si="5">C78+1</f>
        <v>58</v>
      </c>
      <c r="D79" s="30" t="str">
        <f>VLOOKUP(E79,'合計 (24年12月納品分)'!$C$3:$D$81,2,FALSE)</f>
        <v>23</v>
      </c>
      <c r="E79" s="31" t="s">
        <v>122</v>
      </c>
      <c r="F79" s="25"/>
      <c r="G79" s="31" t="s">
        <v>123</v>
      </c>
      <c r="H79" s="58">
        <v>4</v>
      </c>
      <c r="I79" s="30" t="s">
        <v>124</v>
      </c>
      <c r="J79" s="30">
        <v>11</v>
      </c>
      <c r="K79" s="30" t="s">
        <v>84</v>
      </c>
      <c r="L79" s="55" t="s">
        <v>143</v>
      </c>
      <c r="M79" s="55" t="s">
        <v>143</v>
      </c>
    </row>
    <row r="80" spans="2:13" ht="48" customHeight="1" x14ac:dyDescent="0.55000000000000004">
      <c r="B80" s="46">
        <v>110</v>
      </c>
      <c r="C80" s="30">
        <f t="shared" si="5"/>
        <v>59</v>
      </c>
      <c r="D80" s="30" t="str">
        <f>VLOOKUP(E80,'合計 (24年12月納品分)'!$C$3:$D$81,2,FALSE)</f>
        <v>65</v>
      </c>
      <c r="E80" s="31" t="s">
        <v>133</v>
      </c>
      <c r="F80" s="25"/>
      <c r="G80" s="25" t="s">
        <v>134</v>
      </c>
      <c r="H80" s="58">
        <v>1</v>
      </c>
      <c r="I80" s="30" t="s">
        <v>135</v>
      </c>
      <c r="J80" s="30">
        <v>11</v>
      </c>
      <c r="K80" s="30" t="s">
        <v>84</v>
      </c>
      <c r="L80" s="55" t="s">
        <v>143</v>
      </c>
      <c r="M80" s="55" t="s">
        <v>143</v>
      </c>
    </row>
    <row r="81" spans="2:13" ht="48" customHeight="1" x14ac:dyDescent="0.55000000000000004">
      <c r="B81" s="29">
        <v>111</v>
      </c>
      <c r="C81" s="30"/>
      <c r="D81" s="30"/>
      <c r="E81" s="31"/>
      <c r="F81" s="25"/>
      <c r="G81" s="25"/>
      <c r="H81" s="58"/>
      <c r="I81" s="30"/>
      <c r="J81" s="30"/>
      <c r="K81" s="30"/>
      <c r="L81" s="30"/>
      <c r="M81" s="37"/>
    </row>
    <row r="82" spans="2:13" s="43" customFormat="1" ht="16" customHeight="1" x14ac:dyDescent="0.55000000000000004">
      <c r="B82" s="46">
        <v>112</v>
      </c>
      <c r="C82" s="41"/>
      <c r="D82" s="41"/>
      <c r="E82" s="48"/>
      <c r="F82" s="42"/>
      <c r="G82" s="42"/>
      <c r="H82" s="80"/>
      <c r="I82" s="41"/>
      <c r="J82" s="41"/>
      <c r="K82" s="41"/>
      <c r="L82" s="41"/>
      <c r="M82" s="49"/>
    </row>
    <row r="83" spans="2:13" ht="48" customHeight="1" x14ac:dyDescent="0.55000000000000004">
      <c r="B83" s="29">
        <v>113</v>
      </c>
      <c r="C83" s="30">
        <v>60</v>
      </c>
      <c r="D83" s="30" t="str">
        <f>VLOOKUP(E83,'合計 (24年12月納品分)'!$C$3:$D$81,2,FALSE)</f>
        <v>20</v>
      </c>
      <c r="E83" s="61" t="s">
        <v>191</v>
      </c>
      <c r="F83" s="25"/>
      <c r="G83" s="31" t="s">
        <v>192</v>
      </c>
      <c r="H83" s="58">
        <v>6</v>
      </c>
      <c r="I83" s="30" t="s">
        <v>87</v>
      </c>
      <c r="J83" s="30">
        <v>11</v>
      </c>
      <c r="K83" s="30" t="s">
        <v>84</v>
      </c>
      <c r="L83" s="36" t="s">
        <v>193</v>
      </c>
      <c r="M83" s="52" t="s">
        <v>194</v>
      </c>
    </row>
    <row r="84" spans="2:13" ht="48" customHeight="1" x14ac:dyDescent="0.55000000000000004">
      <c r="B84" s="46">
        <v>114</v>
      </c>
      <c r="C84" s="30">
        <f t="shared" ref="C84:C87" si="6">C83+1</f>
        <v>61</v>
      </c>
      <c r="D84" s="30" t="str">
        <f>VLOOKUP(E84,'合計 (24年12月納品分)'!$C$3:$D$81,2,FALSE)</f>
        <v>34</v>
      </c>
      <c r="E84" s="31" t="s">
        <v>545</v>
      </c>
      <c r="F84" s="25"/>
      <c r="G84" s="38" t="s">
        <v>195</v>
      </c>
      <c r="H84" s="58">
        <v>3</v>
      </c>
      <c r="I84" s="30" t="s">
        <v>87</v>
      </c>
      <c r="J84" s="30">
        <v>11</v>
      </c>
      <c r="K84" s="30" t="s">
        <v>84</v>
      </c>
      <c r="L84" s="36" t="s">
        <v>193</v>
      </c>
      <c r="M84" s="52" t="s">
        <v>196</v>
      </c>
    </row>
    <row r="85" spans="2:13" ht="48" customHeight="1" x14ac:dyDescent="0.55000000000000004">
      <c r="B85" s="46">
        <v>116</v>
      </c>
      <c r="C85" s="30">
        <f t="shared" si="6"/>
        <v>62</v>
      </c>
      <c r="D85" s="30" t="str">
        <f>VLOOKUP(E85,'合計 (24年12月納品分)'!$C$3:$D$81,2,FALSE)</f>
        <v>63</v>
      </c>
      <c r="E85" s="31" t="s">
        <v>197</v>
      </c>
      <c r="F85"/>
      <c r="G85" s="25" t="s">
        <v>198</v>
      </c>
      <c r="H85" s="58">
        <v>1</v>
      </c>
      <c r="I85" s="30" t="s">
        <v>87</v>
      </c>
      <c r="J85" s="30">
        <v>11</v>
      </c>
      <c r="K85" s="30" t="s">
        <v>84</v>
      </c>
      <c r="L85" s="36" t="s">
        <v>199</v>
      </c>
      <c r="M85" s="52" t="s">
        <v>200</v>
      </c>
    </row>
    <row r="86" spans="2:13" ht="48" customHeight="1" x14ac:dyDescent="0.55000000000000004">
      <c r="B86" s="29">
        <v>117</v>
      </c>
      <c r="C86" s="30">
        <f t="shared" si="6"/>
        <v>63</v>
      </c>
      <c r="D86" s="30" t="str">
        <f>VLOOKUP(E86,'合計 (24年12月納品分)'!$C$3:$D$81,2,FALSE)</f>
        <v>31</v>
      </c>
      <c r="E86" s="31" t="s">
        <v>201</v>
      </c>
      <c r="F86" s="25"/>
      <c r="G86" s="25" t="s">
        <v>202</v>
      </c>
      <c r="H86" s="58">
        <v>4</v>
      </c>
      <c r="I86" s="30" t="s">
        <v>124</v>
      </c>
      <c r="J86" s="30">
        <v>11</v>
      </c>
      <c r="K86" s="30" t="s">
        <v>84</v>
      </c>
      <c r="L86" s="36" t="s">
        <v>203</v>
      </c>
      <c r="M86" s="52" t="s">
        <v>204</v>
      </c>
    </row>
    <row r="87" spans="2:13" ht="48" customHeight="1" x14ac:dyDescent="0.55000000000000004">
      <c r="B87" s="46">
        <v>118</v>
      </c>
      <c r="C87" s="30">
        <f t="shared" si="6"/>
        <v>64</v>
      </c>
      <c r="D87" s="30" t="str">
        <f>VLOOKUP(E87,'合計 (24年12月納品分)'!$C$3:$D$81,2,FALSE)</f>
        <v>65</v>
      </c>
      <c r="E87" s="31" t="s">
        <v>133</v>
      </c>
      <c r="F87" s="25"/>
      <c r="G87" s="25" t="s">
        <v>134</v>
      </c>
      <c r="H87" s="58">
        <v>1</v>
      </c>
      <c r="I87" s="30" t="s">
        <v>135</v>
      </c>
      <c r="J87" s="30">
        <v>11</v>
      </c>
      <c r="K87" s="30" t="s">
        <v>84</v>
      </c>
      <c r="L87" s="55" t="s">
        <v>143</v>
      </c>
      <c r="M87" s="55" t="s">
        <v>143</v>
      </c>
    </row>
    <row r="88" spans="2:13" ht="48" customHeight="1" x14ac:dyDescent="0.55000000000000004">
      <c r="B88" s="29">
        <v>119</v>
      </c>
      <c r="C88" s="30"/>
      <c r="D88" s="30"/>
      <c r="E88" s="31"/>
      <c r="F88" s="25"/>
      <c r="G88" s="25"/>
      <c r="H88" s="58"/>
      <c r="I88" s="30"/>
      <c r="J88" s="30"/>
      <c r="K88" s="30"/>
      <c r="L88" s="30"/>
      <c r="M88" s="37"/>
    </row>
    <row r="89" spans="2:13" s="43" customFormat="1" ht="16" customHeight="1" x14ac:dyDescent="0.55000000000000004">
      <c r="B89" s="46">
        <v>120</v>
      </c>
      <c r="C89" s="41"/>
      <c r="D89" s="41"/>
      <c r="E89" s="48"/>
      <c r="F89" s="42"/>
      <c r="G89" s="42"/>
      <c r="H89" s="80"/>
      <c r="I89" s="41"/>
      <c r="J89" s="41"/>
      <c r="K89" s="41"/>
      <c r="L89" s="41"/>
      <c r="M89" s="49"/>
    </row>
    <row r="90" spans="2:13" ht="48" customHeight="1" x14ac:dyDescent="0.55000000000000004">
      <c r="B90" s="46">
        <v>62</v>
      </c>
      <c r="C90" s="30">
        <v>65</v>
      </c>
      <c r="D90" s="30" t="str">
        <f>VLOOKUP(E90,'合計 (24年12月納品分)'!$C$3:$D$81,2,FALSE)</f>
        <v>71</v>
      </c>
      <c r="E90" s="31" t="s">
        <v>153</v>
      </c>
      <c r="F90"/>
      <c r="G90" s="33" t="s">
        <v>154</v>
      </c>
      <c r="H90" s="58">
        <v>14</v>
      </c>
      <c r="I90" s="30" t="s">
        <v>87</v>
      </c>
      <c r="J90" s="30">
        <v>11</v>
      </c>
      <c r="K90" s="30" t="s">
        <v>84</v>
      </c>
      <c r="L90" s="54"/>
      <c r="M90" s="50"/>
    </row>
    <row r="91" spans="2:13" ht="48" customHeight="1" x14ac:dyDescent="0.55000000000000004">
      <c r="B91" s="46">
        <v>64</v>
      </c>
      <c r="C91" s="30">
        <f t="shared" ref="C91:C93" si="7">C90+1</f>
        <v>66</v>
      </c>
      <c r="D91" s="30" t="str">
        <f>VLOOKUP(E91,'合計 (24年12月納品分)'!$C$3:$D$81,2,FALSE)</f>
        <v>40</v>
      </c>
      <c r="E91" s="31" t="s">
        <v>518</v>
      </c>
      <c r="F91" s="25"/>
      <c r="G91" s="25" t="s">
        <v>157</v>
      </c>
      <c r="H91" s="58">
        <v>2</v>
      </c>
      <c r="I91" s="30" t="s">
        <v>87</v>
      </c>
      <c r="J91" s="30">
        <v>11</v>
      </c>
      <c r="K91" s="30" t="s">
        <v>84</v>
      </c>
      <c r="L91" s="55" t="s">
        <v>143</v>
      </c>
      <c r="M91" s="55" t="s">
        <v>143</v>
      </c>
    </row>
    <row r="92" spans="2:13" ht="48" customHeight="1" x14ac:dyDescent="0.55000000000000004">
      <c r="B92" s="46">
        <v>122</v>
      </c>
      <c r="C92" s="30">
        <f t="shared" si="7"/>
        <v>67</v>
      </c>
      <c r="D92" s="30" t="str">
        <f>VLOOKUP(E92,'合計 (24年12月納品分)'!$C$3:$D$81,2,FALSE)</f>
        <v>35</v>
      </c>
      <c r="E92" s="31" t="s">
        <v>546</v>
      </c>
      <c r="F92" s="25"/>
      <c r="G92" s="25" t="s">
        <v>163</v>
      </c>
      <c r="H92" s="58">
        <v>3</v>
      </c>
      <c r="I92" s="30" t="s">
        <v>87</v>
      </c>
      <c r="J92" s="30">
        <v>11</v>
      </c>
      <c r="K92" s="30" t="s">
        <v>84</v>
      </c>
      <c r="L92" s="55" t="s">
        <v>143</v>
      </c>
      <c r="M92" s="55" t="s">
        <v>143</v>
      </c>
    </row>
    <row r="93" spans="2:13" ht="48" customHeight="1" x14ac:dyDescent="0.55000000000000004">
      <c r="B93" s="46">
        <v>124</v>
      </c>
      <c r="C93" s="30">
        <f t="shared" si="7"/>
        <v>68</v>
      </c>
      <c r="D93" s="30" t="str">
        <f>VLOOKUP(E93,'合計 (24年12月納品分)'!$C$3:$D$81,2,FALSE)</f>
        <v>65</v>
      </c>
      <c r="E93" s="31" t="s">
        <v>133</v>
      </c>
      <c r="F93" s="25"/>
      <c r="G93" s="25" t="s">
        <v>134</v>
      </c>
      <c r="H93" s="58">
        <v>3</v>
      </c>
      <c r="I93" s="30" t="s">
        <v>135</v>
      </c>
      <c r="J93" s="30">
        <v>11</v>
      </c>
      <c r="K93" s="30" t="s">
        <v>84</v>
      </c>
      <c r="L93" s="55" t="s">
        <v>143</v>
      </c>
      <c r="M93" s="55" t="s">
        <v>143</v>
      </c>
    </row>
    <row r="94" spans="2:13" ht="48" customHeight="1" x14ac:dyDescent="0.55000000000000004">
      <c r="B94" s="29">
        <v>125</v>
      </c>
      <c r="C94" s="30"/>
      <c r="D94" s="30"/>
      <c r="E94" s="31"/>
      <c r="F94" s="25"/>
      <c r="G94" s="25"/>
      <c r="H94" s="58"/>
      <c r="I94" s="30"/>
      <c r="J94" s="30"/>
      <c r="K94" s="30"/>
      <c r="L94" s="30"/>
      <c r="M94" s="37"/>
    </row>
    <row r="95" spans="2:13" s="43" customFormat="1" ht="16" customHeight="1" x14ac:dyDescent="0.55000000000000004">
      <c r="B95" s="46">
        <v>126</v>
      </c>
      <c r="C95" s="41"/>
      <c r="D95" s="41"/>
      <c r="E95" s="48"/>
      <c r="F95" s="42"/>
      <c r="G95" s="42"/>
      <c r="H95" s="80"/>
      <c r="I95" s="41"/>
      <c r="J95" s="41"/>
      <c r="K95" s="41"/>
      <c r="L95" s="41"/>
      <c r="M95" s="49"/>
    </row>
    <row r="96" spans="2:13" ht="48" customHeight="1" x14ac:dyDescent="0.55000000000000004">
      <c r="B96" s="29">
        <v>127</v>
      </c>
      <c r="C96" s="30">
        <v>69</v>
      </c>
      <c r="D96" s="30" t="str">
        <f>VLOOKUP(E96,'合計 (24年12月納品分)'!$C$3:$D$81,2,FALSE)</f>
        <v>73</v>
      </c>
      <c r="E96" s="31" t="s">
        <v>188</v>
      </c>
      <c r="F96" s="25"/>
      <c r="G96" s="25" t="s">
        <v>189</v>
      </c>
      <c r="H96" s="58">
        <v>16</v>
      </c>
      <c r="I96" s="30" t="s">
        <v>87</v>
      </c>
      <c r="J96" s="30">
        <v>11</v>
      </c>
      <c r="K96" s="30" t="s">
        <v>84</v>
      </c>
      <c r="L96" s="55" t="s">
        <v>143</v>
      </c>
      <c r="M96" s="55" t="s">
        <v>143</v>
      </c>
    </row>
    <row r="97" spans="2:13" ht="48" customHeight="1" x14ac:dyDescent="0.55000000000000004">
      <c r="B97" s="46">
        <v>128</v>
      </c>
      <c r="C97" s="30">
        <f t="shared" ref="C97:C102" si="8">C96+1</f>
        <v>70</v>
      </c>
      <c r="D97" s="30" t="str">
        <f>VLOOKUP(E97,'合計 (24年12月納品分)'!$C$3:$D$81,2,FALSE)</f>
        <v>23</v>
      </c>
      <c r="E97" s="31" t="s">
        <v>122</v>
      </c>
      <c r="F97" s="25"/>
      <c r="G97" s="31" t="s">
        <v>123</v>
      </c>
      <c r="H97" s="58">
        <v>32</v>
      </c>
      <c r="I97" s="30" t="s">
        <v>124</v>
      </c>
      <c r="J97" s="30">
        <v>11</v>
      </c>
      <c r="K97" s="30" t="s">
        <v>84</v>
      </c>
      <c r="L97" s="55" t="s">
        <v>143</v>
      </c>
      <c r="M97" s="55" t="s">
        <v>143</v>
      </c>
    </row>
    <row r="98" spans="2:13" ht="48" customHeight="1" x14ac:dyDescent="0.55000000000000004">
      <c r="B98" s="46">
        <v>142</v>
      </c>
      <c r="C98" s="30">
        <f t="shared" si="8"/>
        <v>71</v>
      </c>
      <c r="D98" s="30" t="str">
        <f>VLOOKUP(E98,'合計 (24年12月納品分)'!$C$3:$D$81,2,FALSE)</f>
        <v>41</v>
      </c>
      <c r="E98" s="31" t="s">
        <v>205</v>
      </c>
      <c r="F98" s="25"/>
      <c r="G98" s="31" t="s">
        <v>206</v>
      </c>
      <c r="H98" s="58">
        <v>4</v>
      </c>
      <c r="I98" s="30" t="s">
        <v>87</v>
      </c>
      <c r="J98" s="30">
        <v>11</v>
      </c>
      <c r="K98" s="30" t="s">
        <v>84</v>
      </c>
      <c r="L98" s="36" t="s">
        <v>207</v>
      </c>
      <c r="M98" s="50"/>
    </row>
    <row r="99" spans="2:13" ht="48" customHeight="1" x14ac:dyDescent="0.55000000000000004">
      <c r="B99" s="46">
        <v>8</v>
      </c>
      <c r="C99" s="30">
        <f t="shared" si="8"/>
        <v>72</v>
      </c>
      <c r="D99" s="30" t="str">
        <f>VLOOKUP(E99,'合計 (24年12月納品分)'!$C$3:$D$81,2,FALSE)</f>
        <v>56</v>
      </c>
      <c r="E99" s="31" t="s">
        <v>106</v>
      </c>
      <c r="F99" s="25"/>
      <c r="G99" s="31" t="s">
        <v>107</v>
      </c>
      <c r="H99" s="58">
        <v>1</v>
      </c>
      <c r="I99" s="30" t="s">
        <v>87</v>
      </c>
      <c r="J99" s="30">
        <v>11</v>
      </c>
      <c r="K99" s="30" t="s">
        <v>84</v>
      </c>
      <c r="L99" s="55" t="s">
        <v>143</v>
      </c>
      <c r="M99" s="55" t="s">
        <v>143</v>
      </c>
    </row>
    <row r="100" spans="2:13" ht="48" customHeight="1" x14ac:dyDescent="0.55000000000000004">
      <c r="B100" s="29">
        <v>9</v>
      </c>
      <c r="C100" s="30">
        <f t="shared" si="8"/>
        <v>73</v>
      </c>
      <c r="D100" s="30" t="str">
        <f>VLOOKUP(E100,'合計 (24年12月納品分)'!$C$3:$D$81,2,FALSE)</f>
        <v>74</v>
      </c>
      <c r="E100" s="31" t="s">
        <v>110</v>
      </c>
      <c r="F100" s="25"/>
      <c r="G100" s="31" t="s">
        <v>111</v>
      </c>
      <c r="H100" s="58">
        <v>1</v>
      </c>
      <c r="I100" s="30" t="s">
        <v>87</v>
      </c>
      <c r="J100" s="30">
        <v>11</v>
      </c>
      <c r="K100" s="30" t="s">
        <v>84</v>
      </c>
      <c r="L100" s="55" t="s">
        <v>143</v>
      </c>
      <c r="M100" s="55" t="s">
        <v>143</v>
      </c>
    </row>
    <row r="101" spans="2:13" ht="48" customHeight="1" x14ac:dyDescent="0.55000000000000004">
      <c r="C101" s="30">
        <f t="shared" si="8"/>
        <v>74</v>
      </c>
      <c r="D101" s="30" t="str">
        <f>VLOOKUP(E101,'合計 (24年12月納品分)'!$C$3:$D$81,2,FALSE)</f>
        <v>57</v>
      </c>
      <c r="E101" s="31" t="s">
        <v>114</v>
      </c>
      <c r="F101"/>
      <c r="G101" s="31" t="s">
        <v>115</v>
      </c>
      <c r="H101" s="58">
        <v>1</v>
      </c>
      <c r="I101" s="30" t="s">
        <v>87</v>
      </c>
      <c r="J101" s="30">
        <v>11</v>
      </c>
      <c r="K101" s="30" t="s">
        <v>84</v>
      </c>
      <c r="L101" s="55" t="s">
        <v>143</v>
      </c>
      <c r="M101" s="55" t="s">
        <v>143</v>
      </c>
    </row>
    <row r="102" spans="2:13" ht="48" customHeight="1" x14ac:dyDescent="0.55000000000000004">
      <c r="B102" s="29">
        <v>5</v>
      </c>
      <c r="C102" s="30">
        <f t="shared" si="8"/>
        <v>75</v>
      </c>
      <c r="D102" s="30" t="str">
        <f>VLOOKUP(E102,'合計 (24年12月納品分)'!$C$3:$D$81,2,FALSE)</f>
        <v>77</v>
      </c>
      <c r="E102" s="31" t="s">
        <v>118</v>
      </c>
      <c r="F102" s="25"/>
      <c r="G102" s="31" t="s">
        <v>119</v>
      </c>
      <c r="H102" s="58">
        <v>1</v>
      </c>
      <c r="I102" s="30" t="s">
        <v>87</v>
      </c>
      <c r="J102" s="30">
        <v>11</v>
      </c>
      <c r="K102" s="30" t="s">
        <v>84</v>
      </c>
      <c r="L102" s="55" t="s">
        <v>143</v>
      </c>
      <c r="M102" s="55" t="s">
        <v>143</v>
      </c>
    </row>
    <row r="103" spans="2:13" ht="48" customHeight="1" x14ac:dyDescent="0.55000000000000004">
      <c r="B103" s="46">
        <v>130</v>
      </c>
      <c r="C103" s="30"/>
      <c r="D103" s="30"/>
      <c r="E103" s="31"/>
      <c r="F103" s="25"/>
      <c r="G103" s="25"/>
      <c r="H103" s="58"/>
      <c r="I103" s="30"/>
      <c r="J103" s="30"/>
      <c r="K103" s="30"/>
      <c r="L103" s="37"/>
      <c r="M103" s="37"/>
    </row>
    <row r="104" spans="2:13" s="43" customFormat="1" ht="16" customHeight="1" x14ac:dyDescent="0.55000000000000004">
      <c r="B104" s="29">
        <v>131</v>
      </c>
      <c r="C104" s="41"/>
      <c r="D104" s="41"/>
      <c r="E104" s="48"/>
      <c r="F104" s="42"/>
      <c r="G104" s="42"/>
      <c r="H104" s="80"/>
      <c r="I104" s="41"/>
      <c r="J104" s="41"/>
      <c r="K104" s="41"/>
      <c r="L104" s="49"/>
      <c r="M104" s="49"/>
    </row>
    <row r="105" spans="2:13" ht="48" customHeight="1" x14ac:dyDescent="0.55000000000000004">
      <c r="B105" s="46">
        <v>132</v>
      </c>
      <c r="C105" s="30">
        <v>76</v>
      </c>
      <c r="D105" s="30" t="str">
        <f>VLOOKUP(E105,'合計 (24年12月納品分)'!$C$3:$D$81,2,FALSE)</f>
        <v>39</v>
      </c>
      <c r="E105" s="31" t="s">
        <v>547</v>
      </c>
      <c r="F105" s="25"/>
      <c r="G105" s="31" t="s">
        <v>208</v>
      </c>
      <c r="H105" s="58">
        <v>1</v>
      </c>
      <c r="I105" s="30" t="s">
        <v>87</v>
      </c>
      <c r="J105" s="30">
        <v>11</v>
      </c>
      <c r="K105" s="30" t="s">
        <v>84</v>
      </c>
      <c r="L105" s="36" t="s">
        <v>209</v>
      </c>
      <c r="M105" s="50"/>
    </row>
    <row r="106" spans="2:13" ht="48" customHeight="1" x14ac:dyDescent="0.55000000000000004">
      <c r="B106" s="29">
        <v>133</v>
      </c>
      <c r="C106" s="30">
        <f t="shared" ref="C106" si="9">C105+1</f>
        <v>77</v>
      </c>
      <c r="D106" s="30" t="str">
        <f>VLOOKUP(E106,'合計 (24年12月納品分)'!$C$3:$D$81,2,FALSE)</f>
        <v>28</v>
      </c>
      <c r="E106" s="31" t="s">
        <v>210</v>
      </c>
      <c r="F106" s="25"/>
      <c r="G106" s="25" t="s">
        <v>211</v>
      </c>
      <c r="H106" s="58">
        <v>2</v>
      </c>
      <c r="I106" s="30" t="s">
        <v>124</v>
      </c>
      <c r="J106" s="30">
        <v>11</v>
      </c>
      <c r="K106" s="30" t="s">
        <v>84</v>
      </c>
      <c r="L106" s="36" t="s">
        <v>212</v>
      </c>
      <c r="M106" s="50"/>
    </row>
    <row r="107" spans="2:13" ht="48" customHeight="1" x14ac:dyDescent="0.55000000000000004">
      <c r="B107" s="46">
        <v>134</v>
      </c>
      <c r="C107" s="30"/>
      <c r="D107" s="30"/>
      <c r="E107" s="31"/>
      <c r="F107" s="25"/>
      <c r="G107" s="25"/>
      <c r="H107" s="58"/>
      <c r="I107" s="30"/>
      <c r="J107" s="30"/>
      <c r="K107" s="30"/>
      <c r="L107" s="37"/>
      <c r="M107" s="37"/>
    </row>
    <row r="108" spans="2:13" s="43" customFormat="1" ht="16" customHeight="1" x14ac:dyDescent="0.55000000000000004">
      <c r="B108" s="46">
        <v>138</v>
      </c>
      <c r="C108" s="41"/>
      <c r="D108" s="41"/>
      <c r="E108" s="48"/>
      <c r="F108" s="42"/>
      <c r="G108" s="42"/>
      <c r="H108" s="80"/>
      <c r="I108" s="41"/>
      <c r="J108" s="41"/>
      <c r="K108" s="41"/>
      <c r="L108" s="49"/>
      <c r="M108" s="49"/>
    </row>
    <row r="109" spans="2:13" ht="48" customHeight="1" x14ac:dyDescent="0.55000000000000004">
      <c r="B109" s="29">
        <v>139</v>
      </c>
      <c r="C109" s="30">
        <v>78</v>
      </c>
      <c r="D109" s="30" t="str">
        <f>VLOOKUP(E109,'合計 (24年12月納品分)'!$C$3:$D$81,2,FALSE)</f>
        <v>75</v>
      </c>
      <c r="E109" s="31" t="s">
        <v>213</v>
      </c>
      <c r="F109"/>
      <c r="G109" s="25" t="s">
        <v>214</v>
      </c>
      <c r="H109" s="58">
        <v>2</v>
      </c>
      <c r="I109" s="30" t="s">
        <v>87</v>
      </c>
      <c r="J109" s="30">
        <v>11</v>
      </c>
      <c r="K109" s="30" t="s">
        <v>84</v>
      </c>
      <c r="L109" s="36" t="s">
        <v>215</v>
      </c>
      <c r="M109" s="50"/>
    </row>
    <row r="110" spans="2:13" ht="48" customHeight="1" x14ac:dyDescent="0.55000000000000004">
      <c r="B110" s="46">
        <v>142</v>
      </c>
      <c r="C110" s="30">
        <v>79</v>
      </c>
      <c r="D110" s="30" t="str">
        <f>VLOOKUP(E110,'合計 (24年12月納品分)'!$C$3:$D$81,2,FALSE)</f>
        <v>67</v>
      </c>
      <c r="E110" s="31" t="s">
        <v>216</v>
      </c>
      <c r="F110" s="25"/>
      <c r="G110" s="31" t="s">
        <v>217</v>
      </c>
      <c r="H110" s="58">
        <v>6</v>
      </c>
      <c r="I110" s="30" t="s">
        <v>87</v>
      </c>
      <c r="J110" s="30">
        <v>11</v>
      </c>
      <c r="K110" s="30" t="s">
        <v>84</v>
      </c>
      <c r="L110" s="55" t="s">
        <v>143</v>
      </c>
      <c r="M110" s="55" t="s">
        <v>143</v>
      </c>
    </row>
    <row r="111" spans="2:13" ht="48" customHeight="1" x14ac:dyDescent="0.55000000000000004">
      <c r="B111" s="29">
        <v>143</v>
      </c>
      <c r="C111" s="30"/>
      <c r="D111" s="30"/>
      <c r="E111" s="31"/>
      <c r="F111" s="25"/>
      <c r="G111" s="25"/>
      <c r="H111" s="58"/>
      <c r="I111" s="30"/>
      <c r="J111" s="30"/>
      <c r="K111" s="30"/>
      <c r="L111" s="37"/>
      <c r="M111" s="37"/>
    </row>
  </sheetData>
  <autoFilter ref="C4:L111" xr:uid="{6948E924-7566-4DC7-8DCE-A1FE70040147}"/>
  <phoneticPr fontId="3"/>
  <hyperlinks>
    <hyperlink ref="M8" r:id="rId1" xr:uid="{5F8AD251-B451-4E6C-BF8C-9D9F0538509B}"/>
    <hyperlink ref="L106" r:id="rId2" xr:uid="{B1FF0F5F-DF52-49FD-A5C6-D27D15EEAF2F}"/>
    <hyperlink ref="L7" r:id="rId3" xr:uid="{62162CB9-2226-4412-A8D0-55DAA2346DA8}"/>
    <hyperlink ref="M7" r:id="rId4" xr:uid="{D39724CD-62EF-423F-BCD7-990E392D608D}"/>
    <hyperlink ref="L8" r:id="rId5" xr:uid="{FF51CE14-A179-4CDA-875B-FB2CB2AC829E}"/>
    <hyperlink ref="L9" r:id="rId6" xr:uid="{8AF40B8C-670E-4A86-B9C5-AA7B6AA07B00}"/>
    <hyperlink ref="M9" r:id="rId7" location="argument=K954YbpN&amp;ai=" xr:uid="{254B4E2D-A4A3-4004-B2AC-AC7F80FD1103}"/>
    <hyperlink ref="L10" r:id="rId8" xr:uid="{B67537C1-5412-475C-8AE7-3B478660D17A}"/>
    <hyperlink ref="M10" r:id="rId9" location="page_group_top" xr:uid="{982F157D-C448-46E3-80D9-CD360C0FAF2C}"/>
    <hyperlink ref="L11" r:id="rId10" xr:uid="{AB21D768-3545-4F28-899E-9F48AB58C650}"/>
    <hyperlink ref="M11" r:id="rId11" xr:uid="{80D7FD25-7CF7-4229-81A5-5C9432ED4D7A}"/>
    <hyperlink ref="L16" r:id="rId12" xr:uid="{23AC94F1-5450-46B9-A2F0-E892F1F445B6}"/>
    <hyperlink ref="L20" r:id="rId13" xr:uid="{7D79652E-15D7-4BFD-9D5B-20F43203982B}"/>
    <hyperlink ref="L21" r:id="rId14" xr:uid="{64279729-83F3-41D7-ABBC-8F233FB982ED}"/>
    <hyperlink ref="M21" r:id="rId15" xr:uid="{1759B47E-C229-40D1-B4D7-6CE282CAC530}"/>
    <hyperlink ref="L23" r:id="rId16" xr:uid="{4D661D54-7496-41CB-BF3C-B6C0D9B77F76}"/>
    <hyperlink ref="L24" r:id="rId17" xr:uid="{37D2AD75-2A5D-4290-A057-774A8ECF0BC0}"/>
    <hyperlink ref="L30" r:id="rId18" xr:uid="{B13499E7-4870-459E-AE18-7908BBE4A153}"/>
    <hyperlink ref="M30" r:id="rId19" xr:uid="{A7E5D2A6-A539-48D5-8F20-9B38F19E9BFE}"/>
    <hyperlink ref="L32" r:id="rId20" xr:uid="{A001B987-EA1C-4866-853A-F686D6F75394}"/>
    <hyperlink ref="M32" r:id="rId21" location="page_group_top" xr:uid="{76B6B62D-D692-4A66-B3C1-6F708A42C80E}"/>
    <hyperlink ref="M33" r:id="rId22" location="page_group_top" xr:uid="{45F43A38-F960-49F1-B830-9B93F63BD31A}"/>
    <hyperlink ref="L33" r:id="rId23" xr:uid="{965D969E-E1F1-4AFA-A681-07A48B609CEF}"/>
    <hyperlink ref="L35" r:id="rId24" xr:uid="{E17B7BC7-8718-462C-BB42-F0E9B11F3654}"/>
    <hyperlink ref="M39" r:id="rId25" xr:uid="{73A05298-54B5-43ED-AB9D-33C12196ABA4}"/>
    <hyperlink ref="L39" r:id="rId26" xr:uid="{154D531D-C4D7-480B-85E8-C1DF20E19260}"/>
    <hyperlink ref="L40" r:id="rId27" xr:uid="{8D5049DF-65B3-49C0-8734-BB2F8CCA4CED}"/>
    <hyperlink ref="M40" r:id="rId28" xr:uid="{2D4D8285-594B-41DE-A8EB-132AF540FC1D}"/>
    <hyperlink ref="L58" r:id="rId29" xr:uid="{68A17037-91AD-4BCC-841C-745F8383A824}"/>
    <hyperlink ref="L64" r:id="rId30" xr:uid="{7265B0DF-DCDB-435B-B5AD-3C291D12DFA7}"/>
    <hyperlink ref="L65" r:id="rId31" xr:uid="{0CB0D5B0-5B6F-40F5-91CB-F0E4C3E5A479}"/>
    <hyperlink ref="L66" r:id="rId32" xr:uid="{F80B5E89-00BD-46E7-8FFB-A123B7FC82F8}"/>
    <hyperlink ref="L83" r:id="rId33" xr:uid="{02DF70CE-10A3-40B2-9EE0-E87FAF899696}"/>
    <hyperlink ref="L84" r:id="rId34" xr:uid="{A9CBF4AE-48AA-402C-B65E-4068A4FF2757}"/>
    <hyperlink ref="L85" r:id="rId35" xr:uid="{10168F74-9803-487A-B35D-E92C04EE876C}"/>
    <hyperlink ref="L86" r:id="rId36" xr:uid="{1EB345FE-42EB-4A63-AD3A-68FFF5996B02}"/>
    <hyperlink ref="L98" r:id="rId37" xr:uid="{55ABECF0-0A49-412F-AD89-938A79DBAED8}"/>
    <hyperlink ref="L105" r:id="rId38" xr:uid="{8B49599E-B8D4-4B4A-81F1-904D8CD864E0}"/>
    <hyperlink ref="L109" r:id="rId39" xr:uid="{2D4E9B38-6A4F-43D4-8445-B1D819235E80}"/>
    <hyperlink ref="L67" r:id="rId40" xr:uid="{B85291B5-C41D-495C-8A19-EA1A6966807F}"/>
  </hyperlinks>
  <pageMargins left="0.7" right="0.7" top="0.75" bottom="0.75" header="0.3" footer="0.3"/>
  <pageSetup paperSize="9" orientation="landscape" r:id="rId41"/>
  <drawing r:id="rId4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460D-48B1-4C80-ADEC-DAE034D26F0A}">
  <sheetPr codeName="Sheet4">
    <tabColor rgb="FF00B0F0"/>
    <pageSetUpPr fitToPage="1"/>
  </sheetPr>
  <dimension ref="A1:G10"/>
  <sheetViews>
    <sheetView view="pageBreakPreview" zoomScale="80" zoomScaleNormal="70" zoomScaleSheetLayoutView="80" workbookViewId="0">
      <selection activeCell="A9" sqref="A9:A10"/>
    </sheetView>
  </sheetViews>
  <sheetFormatPr defaultColWidth="8.58203125" defaultRowHeight="18" x14ac:dyDescent="0.55000000000000004"/>
  <cols>
    <col min="1" max="1" width="4.5" style="1" customWidth="1"/>
    <col min="2" max="2" width="50.58203125" style="1" customWidth="1"/>
    <col min="3" max="3" width="7.58203125" style="1" customWidth="1"/>
    <col min="4" max="4" width="50.58203125" style="1" customWidth="1"/>
    <col min="5" max="5" width="37.58203125" style="1" customWidth="1"/>
    <col min="6" max="16384" width="8.58203125" style="1"/>
  </cols>
  <sheetData>
    <row r="1" spans="1:7" s="20" customFormat="1" ht="22.5" x14ac:dyDescent="0.55000000000000004">
      <c r="B1" s="20" t="s">
        <v>218</v>
      </c>
      <c r="C1" s="21"/>
      <c r="D1" s="22"/>
    </row>
    <row r="2" spans="1:7" x14ac:dyDescent="0.55000000000000004">
      <c r="B2" s="24" t="s">
        <v>1</v>
      </c>
    </row>
    <row r="3" spans="1:7" x14ac:dyDescent="0.55000000000000004">
      <c r="B3" s="23" t="s">
        <v>67</v>
      </c>
    </row>
    <row r="4" spans="1:7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7" x14ac:dyDescent="0.55000000000000004">
      <c r="A5" s="74" t="str">
        <f>VLOOKUP(B5,'合計 (24年12月納品分)'!$A:$B,2,FALSE)</f>
        <v>1</v>
      </c>
      <c r="B5" s="17" t="s">
        <v>7</v>
      </c>
      <c r="C5" s="4">
        <v>1</v>
      </c>
      <c r="D5" s="12" t="s">
        <v>8</v>
      </c>
      <c r="E5" s="4"/>
    </row>
    <row r="6" spans="1:7" x14ac:dyDescent="0.55000000000000004">
      <c r="A6" s="74" t="str">
        <f>VLOOKUP(B6,'合計 (24年12月納品分)'!$A:$B,2,FALSE)</f>
        <v>12</v>
      </c>
      <c r="B6" s="18" t="s">
        <v>47</v>
      </c>
      <c r="C6" s="4">
        <v>6</v>
      </c>
      <c r="D6" s="13" t="s">
        <v>48</v>
      </c>
      <c r="E6" s="4"/>
    </row>
    <row r="7" spans="1:7" x14ac:dyDescent="0.55000000000000004">
      <c r="A7" s="74" t="str">
        <f>VLOOKUP(B7,'合計 (24年12月納品分)'!$A:$B,2,FALSE)</f>
        <v>16</v>
      </c>
      <c r="B7" s="45" t="s">
        <v>59</v>
      </c>
      <c r="C7" s="4">
        <v>34</v>
      </c>
      <c r="D7" s="12" t="s">
        <v>73</v>
      </c>
      <c r="E7" s="4"/>
    </row>
    <row r="8" spans="1:7" x14ac:dyDescent="0.55000000000000004">
      <c r="A8" s="7"/>
      <c r="B8" s="8" t="s">
        <v>62</v>
      </c>
      <c r="C8" s="19">
        <f>SUM(C5:C7)</f>
        <v>41</v>
      </c>
      <c r="D8" s="9"/>
      <c r="E8" s="9"/>
    </row>
    <row r="9" spans="1:7" x14ac:dyDescent="0.55000000000000004">
      <c r="A9" s="26" t="s">
        <v>549</v>
      </c>
      <c r="B9" s="26"/>
      <c r="C9" s="27"/>
      <c r="D9" s="27"/>
      <c r="E9" s="27"/>
      <c r="F9" s="27"/>
      <c r="G9" s="68"/>
    </row>
    <row r="10" spans="1:7" x14ac:dyDescent="0.55000000000000004">
      <c r="A10" s="26" t="s">
        <v>550</v>
      </c>
      <c r="B10" s="26"/>
      <c r="C10" s="27"/>
      <c r="D10" s="27"/>
      <c r="E10" s="27"/>
      <c r="F10" s="27"/>
      <c r="G10" s="68"/>
    </row>
  </sheetData>
  <phoneticPr fontId="3"/>
  <pageMargins left="0.70866141732283472" right="0.70866141732283472" top="0.74803149606299213" bottom="0.74803149606299213" header="0.31496062992125984" footer="0.31496062992125984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9D6B-C792-4CC0-A8B0-E1F606183955}">
  <sheetPr codeName="Sheet5">
    <tabColor rgb="FF00B0F0"/>
  </sheetPr>
  <dimension ref="B1:L8"/>
  <sheetViews>
    <sheetView view="pageBreakPreview" zoomScale="80" zoomScaleNormal="100" zoomScaleSheetLayoutView="80" workbookViewId="0">
      <pane xSplit="3" ySplit="4" topLeftCell="D5" activePane="bottomRight" state="frozen"/>
      <selection pane="topRight" activeCell="A4" sqref="A4:P5"/>
      <selection pane="bottomLeft" activeCell="A4" sqref="A4:P5"/>
      <selection pane="bottomRight" activeCell="M11" sqref="M11"/>
    </sheetView>
  </sheetViews>
  <sheetFormatPr defaultColWidth="8.58203125" defaultRowHeight="12.5" x14ac:dyDescent="0.55000000000000004"/>
  <cols>
    <col min="1" max="1" width="2.08203125" style="32" customWidth="1"/>
    <col min="2" max="2" width="2.08203125" style="46" hidden="1" customWidth="1"/>
    <col min="3" max="3" width="3.58203125" style="32" hidden="1" customWidth="1"/>
    <col min="4" max="4" width="3.58203125" style="32" customWidth="1"/>
    <col min="5" max="5" width="16.08203125" style="32" customWidth="1"/>
    <col min="6" max="6" width="15.08203125" style="32" customWidth="1"/>
    <col min="7" max="7" width="24.58203125" style="32" customWidth="1"/>
    <col min="8" max="8" width="4.58203125" style="32" customWidth="1"/>
    <col min="9" max="9" width="3.58203125" style="40" customWidth="1"/>
    <col min="10" max="10" width="4.58203125" style="39" customWidth="1"/>
    <col min="11" max="11" width="3.58203125" style="40" customWidth="1"/>
    <col min="12" max="12" width="26.75" style="32" customWidth="1"/>
    <col min="13" max="13" width="2.75" style="32" customWidth="1"/>
    <col min="14" max="14" width="26.08203125" style="32" customWidth="1"/>
    <col min="15" max="16384" width="8.58203125" style="32"/>
  </cols>
  <sheetData>
    <row r="1" spans="2:12" ht="22.5" x14ac:dyDescent="0.55000000000000004">
      <c r="B1" s="20" t="s">
        <v>219</v>
      </c>
      <c r="E1" s="20" t="s">
        <v>218</v>
      </c>
      <c r="G1" s="40"/>
      <c r="H1" s="39"/>
      <c r="J1" s="32"/>
      <c r="K1" s="32"/>
    </row>
    <row r="2" spans="2:12" ht="18" x14ac:dyDescent="0.55000000000000004">
      <c r="B2" s="24" t="s">
        <v>1</v>
      </c>
      <c r="E2" s="24" t="s">
        <v>1</v>
      </c>
      <c r="G2" s="40"/>
      <c r="H2" s="39"/>
      <c r="J2" s="32"/>
      <c r="K2" s="32"/>
    </row>
    <row r="3" spans="2:12" ht="18" x14ac:dyDescent="0.55000000000000004">
      <c r="B3" s="23" t="s">
        <v>75</v>
      </c>
      <c r="E3" s="23" t="s">
        <v>75</v>
      </c>
      <c r="G3" s="40"/>
      <c r="H3" s="39"/>
      <c r="J3" s="32"/>
      <c r="K3" s="32"/>
    </row>
    <row r="4" spans="2:12" s="29" customFormat="1" ht="16" customHeight="1" x14ac:dyDescent="0.55000000000000004">
      <c r="B4" s="29">
        <v>1</v>
      </c>
      <c r="C4" s="62" t="s">
        <v>2</v>
      </c>
      <c r="D4" s="62" t="s">
        <v>2</v>
      </c>
      <c r="E4" s="63" t="s">
        <v>76</v>
      </c>
      <c r="F4" s="63" t="s">
        <v>77</v>
      </c>
      <c r="G4" s="63" t="s">
        <v>78</v>
      </c>
      <c r="H4" s="64" t="s">
        <v>4</v>
      </c>
      <c r="I4" s="64" t="s">
        <v>79</v>
      </c>
      <c r="J4" s="64" t="s">
        <v>80</v>
      </c>
      <c r="K4" s="64" t="s">
        <v>79</v>
      </c>
      <c r="L4" s="63" t="s">
        <v>68</v>
      </c>
    </row>
    <row r="5" spans="2:12" ht="48" customHeight="1" x14ac:dyDescent="0.55000000000000004">
      <c r="B5" s="29">
        <v>19</v>
      </c>
      <c r="C5" s="30">
        <v>1</v>
      </c>
      <c r="D5" s="30" t="str">
        <f>VLOOKUP(E5,'合計 (24年12月納品分)'!$C$3:$D$81,2,FALSE)</f>
        <v>33</v>
      </c>
      <c r="E5" s="31" t="s">
        <v>220</v>
      </c>
      <c r="F5" s="25"/>
      <c r="G5" s="31" t="s">
        <v>221</v>
      </c>
      <c r="H5" s="25">
        <v>17</v>
      </c>
      <c r="I5" s="30" t="s">
        <v>87</v>
      </c>
      <c r="J5" s="30">
        <v>11</v>
      </c>
      <c r="K5" s="30" t="s">
        <v>84</v>
      </c>
      <c r="L5" s="33" t="s">
        <v>222</v>
      </c>
    </row>
    <row r="6" spans="2:12" ht="48" customHeight="1" x14ac:dyDescent="0.55000000000000004">
      <c r="B6" s="46">
        <v>8</v>
      </c>
      <c r="C6" s="30">
        <v>2</v>
      </c>
      <c r="D6" s="30" t="str">
        <f>VLOOKUP(E6,'合計 (24年12月納品分)'!$C$3:$D$81,2,FALSE)</f>
        <v>56</v>
      </c>
      <c r="E6" s="31" t="s">
        <v>106</v>
      </c>
      <c r="F6" s="25"/>
      <c r="G6" s="31" t="s">
        <v>107</v>
      </c>
      <c r="H6" s="25">
        <v>1</v>
      </c>
      <c r="I6" s="30" t="s">
        <v>87</v>
      </c>
      <c r="J6" s="30">
        <v>11</v>
      </c>
      <c r="K6" s="30" t="s">
        <v>84</v>
      </c>
      <c r="L6" s="33" t="s">
        <v>108</v>
      </c>
    </row>
    <row r="7" spans="2:12" ht="48" customHeight="1" x14ac:dyDescent="0.55000000000000004">
      <c r="B7" s="29">
        <v>9</v>
      </c>
      <c r="C7" s="30">
        <v>3</v>
      </c>
      <c r="D7" s="30" t="str">
        <f>VLOOKUP(E7,'合計 (24年12月納品分)'!$C$3:$D$81,2,FALSE)</f>
        <v>74</v>
      </c>
      <c r="E7" s="31" t="s">
        <v>110</v>
      </c>
      <c r="F7" s="25"/>
      <c r="G7" s="31" t="s">
        <v>111</v>
      </c>
      <c r="H7" s="25">
        <v>1</v>
      </c>
      <c r="I7" s="30" t="s">
        <v>87</v>
      </c>
      <c r="J7" s="30">
        <v>11</v>
      </c>
      <c r="K7" s="30" t="s">
        <v>84</v>
      </c>
      <c r="L7" s="30"/>
    </row>
    <row r="8" spans="2:12" ht="48" customHeight="1" x14ac:dyDescent="0.55000000000000004">
      <c r="C8" s="30">
        <v>4</v>
      </c>
      <c r="D8" s="30" t="str">
        <f>VLOOKUP(E8,'合計 (24年12月納品分)'!$C$3:$D$81,2,FALSE)</f>
        <v>57</v>
      </c>
      <c r="E8" s="31" t="s">
        <v>114</v>
      </c>
      <c r="F8"/>
      <c r="G8" s="31" t="s">
        <v>115</v>
      </c>
      <c r="H8" s="25">
        <v>1</v>
      </c>
      <c r="I8" s="30" t="s">
        <v>87</v>
      </c>
      <c r="J8" s="30">
        <v>11</v>
      </c>
      <c r="K8" s="30" t="s">
        <v>84</v>
      </c>
      <c r="L8" s="33" t="s">
        <v>223</v>
      </c>
    </row>
  </sheetData>
  <autoFilter ref="C4:L8" xr:uid="{6948E924-7566-4DC7-8DCE-A1FE70040147}"/>
  <phoneticPr fontId="3"/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B17E-01F2-4111-A55A-550D70D830B3}">
  <sheetPr codeName="Sheet6">
    <tabColor rgb="FF00B0F0"/>
    <pageSetUpPr fitToPage="1"/>
  </sheetPr>
  <dimension ref="A1:E15"/>
  <sheetViews>
    <sheetView view="pageBreakPreview" zoomScale="80" zoomScaleNormal="70" zoomScaleSheetLayoutView="80" workbookViewId="0"/>
  </sheetViews>
  <sheetFormatPr defaultColWidth="8.58203125" defaultRowHeight="18" x14ac:dyDescent="0.55000000000000004"/>
  <cols>
    <col min="1" max="1" width="4.5" style="1" customWidth="1"/>
    <col min="2" max="2" width="50.58203125" style="1" customWidth="1"/>
    <col min="3" max="3" width="7.58203125" style="1" customWidth="1"/>
    <col min="4" max="4" width="50.58203125" style="1" customWidth="1"/>
    <col min="5" max="5" width="30.58203125" style="1" customWidth="1"/>
    <col min="6" max="16384" width="8.58203125" style="1"/>
  </cols>
  <sheetData>
    <row r="1" spans="1:5" s="20" customFormat="1" ht="22.5" x14ac:dyDescent="0.55000000000000004">
      <c r="B1" s="20" t="s">
        <v>224</v>
      </c>
      <c r="C1" s="21"/>
      <c r="D1" s="22"/>
    </row>
    <row r="2" spans="1:5" x14ac:dyDescent="0.55000000000000004">
      <c r="B2" s="24" t="s">
        <v>1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 t="str">
        <f>VLOOKUP(B5,'合計 (24年12月納品分)'!$A:$B,2,FALSE)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 (24年12月納品分)'!$A:$B,2,FALSE)</f>
        <v>11</v>
      </c>
      <c r="B6" s="17" t="s">
        <v>44</v>
      </c>
      <c r="C6" s="4">
        <v>5</v>
      </c>
      <c r="D6" s="13" t="s">
        <v>45</v>
      </c>
      <c r="E6" s="4"/>
    </row>
    <row r="7" spans="1:5" x14ac:dyDescent="0.55000000000000004">
      <c r="A7" s="74" t="str">
        <f>VLOOKUP(B7,'合計 (24年12月納品分)'!$A:$B,2,FALSE)</f>
        <v>12</v>
      </c>
      <c r="B7" s="17" t="s">
        <v>225</v>
      </c>
      <c r="C7" s="4">
        <v>5</v>
      </c>
      <c r="D7" s="13" t="s">
        <v>48</v>
      </c>
      <c r="E7" s="4"/>
    </row>
    <row r="8" spans="1:5" x14ac:dyDescent="0.55000000000000004">
      <c r="A8" s="74" t="str">
        <f>VLOOKUP(B8,'合計 (24年12月納品分)'!$A:$B,2,FALSE)</f>
        <v>13</v>
      </c>
      <c r="B8" s="17" t="s">
        <v>50</v>
      </c>
      <c r="C8" s="4">
        <v>2</v>
      </c>
      <c r="D8" s="13" t="s">
        <v>226</v>
      </c>
      <c r="E8" s="4" t="s">
        <v>227</v>
      </c>
    </row>
    <row r="9" spans="1:5" x14ac:dyDescent="0.55000000000000004">
      <c r="A9" s="74" t="str">
        <f>VLOOKUP(B9,'合計 (24年12月納品分)'!$A:$B,2,FALSE)</f>
        <v>16</v>
      </c>
      <c r="B9" s="28" t="s">
        <v>59</v>
      </c>
      <c r="C9" s="4">
        <v>35</v>
      </c>
      <c r="D9" s="12" t="s">
        <v>60</v>
      </c>
      <c r="E9" s="4"/>
    </row>
    <row r="10" spans="1:5" x14ac:dyDescent="0.55000000000000004">
      <c r="A10" s="7"/>
      <c r="B10" s="8" t="s">
        <v>62</v>
      </c>
      <c r="C10" s="19">
        <f>SUM(C5:C9)</f>
        <v>48</v>
      </c>
      <c r="D10" s="9"/>
      <c r="E10" s="9"/>
    </row>
    <row r="11" spans="1:5" x14ac:dyDescent="0.55000000000000004">
      <c r="A11" s="26" t="s">
        <v>549</v>
      </c>
      <c r="B11" s="27"/>
      <c r="C11" s="27"/>
      <c r="D11" s="27"/>
    </row>
    <row r="12" spans="1:5" x14ac:dyDescent="0.55000000000000004">
      <c r="A12" s="26" t="s">
        <v>550</v>
      </c>
      <c r="B12" s="11"/>
    </row>
    <row r="13" spans="1:5" x14ac:dyDescent="0.55000000000000004">
      <c r="A13" s="11"/>
      <c r="B13" s="11"/>
    </row>
    <row r="14" spans="1:5" x14ac:dyDescent="0.55000000000000004">
      <c r="A14" s="11"/>
    </row>
    <row r="15" spans="1:5" x14ac:dyDescent="0.55000000000000004">
      <c r="A15" s="11"/>
      <c r="B15" s="11"/>
    </row>
  </sheetData>
  <phoneticPr fontId="3"/>
  <pageMargins left="0.70866141732283472" right="0.70866141732283472" top="0.74803149606299213" bottom="0.74803149606299213" header="0.31496062992125984" footer="0.31496062992125984"/>
  <pageSetup paperSize="9" scale="83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71458-C3D7-44BD-8609-B684840922E2}">
  <sheetPr codeName="Sheet7">
    <tabColor rgb="FF00B0F0"/>
  </sheetPr>
  <dimension ref="B1:N26"/>
  <sheetViews>
    <sheetView view="pageBreakPreview" zoomScale="80" zoomScaleNormal="100" zoomScaleSheetLayoutView="80" workbookViewId="0">
      <pane xSplit="3" ySplit="4" topLeftCell="D5" activePane="bottomRight" state="frozen"/>
      <selection pane="topRight" activeCell="A4" sqref="A4:P5"/>
      <selection pane="bottomLeft" activeCell="A4" sqref="A4:P5"/>
      <selection pane="bottomRight" activeCell="H5" sqref="H5:H25"/>
    </sheetView>
  </sheetViews>
  <sheetFormatPr defaultColWidth="8.58203125" defaultRowHeight="12.5" x14ac:dyDescent="0.55000000000000004"/>
  <cols>
    <col min="1" max="1" width="2.08203125" style="32" customWidth="1"/>
    <col min="2" max="2" width="2.08203125" style="46" hidden="1" customWidth="1"/>
    <col min="3" max="3" width="3.58203125" style="32" hidden="1" customWidth="1"/>
    <col min="4" max="4" width="3.58203125" style="32" customWidth="1"/>
    <col min="5" max="5" width="16.08203125" style="32" customWidth="1"/>
    <col min="6" max="6" width="15.08203125" style="32" customWidth="1"/>
    <col min="7" max="7" width="21.58203125" style="32" customWidth="1"/>
    <col min="8" max="8" width="4.58203125" style="32" customWidth="1"/>
    <col min="9" max="9" width="3.58203125" style="40" customWidth="1"/>
    <col min="10" max="10" width="4.58203125" style="39" customWidth="1"/>
    <col min="11" max="11" width="3.58203125" style="40" customWidth="1"/>
    <col min="12" max="12" width="26.75" style="32" customWidth="1"/>
    <col min="13" max="13" width="2.75" style="32" customWidth="1"/>
    <col min="14" max="14" width="26.08203125" style="32" customWidth="1"/>
    <col min="15" max="16384" width="8.58203125" style="32"/>
  </cols>
  <sheetData>
    <row r="1" spans="2:14" ht="22.5" x14ac:dyDescent="0.55000000000000004">
      <c r="B1" s="20" t="s">
        <v>224</v>
      </c>
      <c r="E1" s="20" t="s">
        <v>224</v>
      </c>
      <c r="G1" s="40"/>
      <c r="H1" s="39"/>
      <c r="J1" s="32"/>
      <c r="K1" s="32"/>
    </row>
    <row r="2" spans="2:14" ht="18" x14ac:dyDescent="0.55000000000000004">
      <c r="B2" s="24" t="s">
        <v>1</v>
      </c>
      <c r="E2" s="24" t="s">
        <v>1</v>
      </c>
      <c r="G2" s="40"/>
      <c r="H2" s="39"/>
      <c r="J2" s="32"/>
      <c r="K2" s="32"/>
    </row>
    <row r="3" spans="2:14" ht="18" x14ac:dyDescent="0.55000000000000004">
      <c r="B3" s="23" t="s">
        <v>75</v>
      </c>
      <c r="E3" s="23" t="s">
        <v>75</v>
      </c>
      <c r="G3" s="40"/>
      <c r="H3" s="39"/>
      <c r="J3" s="32"/>
      <c r="K3" s="32"/>
    </row>
    <row r="4" spans="2:14" s="29" customFormat="1" ht="16" customHeight="1" x14ac:dyDescent="0.55000000000000004">
      <c r="B4" s="29">
        <v>1</v>
      </c>
      <c r="C4" s="62" t="s">
        <v>2</v>
      </c>
      <c r="D4" s="62" t="s">
        <v>2</v>
      </c>
      <c r="E4" s="63" t="s">
        <v>76</v>
      </c>
      <c r="F4" s="63" t="s">
        <v>77</v>
      </c>
      <c r="G4" s="63" t="s">
        <v>78</v>
      </c>
      <c r="H4" s="64" t="s">
        <v>4</v>
      </c>
      <c r="I4" s="64" t="s">
        <v>79</v>
      </c>
      <c r="J4" s="64" t="s">
        <v>80</v>
      </c>
      <c r="K4" s="64" t="s">
        <v>79</v>
      </c>
      <c r="L4" s="63" t="s">
        <v>68</v>
      </c>
    </row>
    <row r="5" spans="2:14" ht="48" customHeight="1" x14ac:dyDescent="0.55000000000000004">
      <c r="B5" s="29">
        <v>19</v>
      </c>
      <c r="C5" s="30">
        <v>1</v>
      </c>
      <c r="D5" s="30" t="str">
        <f>VLOOKUP(E5,'合計 (24年12月納品分)'!$C$3:$D$81,2,FALSE)</f>
        <v>33</v>
      </c>
      <c r="E5" s="31" t="s">
        <v>220</v>
      </c>
      <c r="F5" s="25"/>
      <c r="G5" s="31" t="s">
        <v>228</v>
      </c>
      <c r="H5" s="25">
        <v>17</v>
      </c>
      <c r="I5" s="30" t="s">
        <v>87</v>
      </c>
      <c r="J5" s="30">
        <v>11</v>
      </c>
      <c r="K5" s="30" t="s">
        <v>84</v>
      </c>
      <c r="L5" s="30"/>
    </row>
    <row r="6" spans="2:14" ht="48" customHeight="1" x14ac:dyDescent="0.55000000000000004">
      <c r="B6" s="29">
        <v>5</v>
      </c>
      <c r="C6" s="30">
        <v>2</v>
      </c>
      <c r="D6" s="30" t="str">
        <f>VLOOKUP(E6,'合計 (24年12月納品分)'!$C$3:$D$81,2,FALSE)</f>
        <v>77</v>
      </c>
      <c r="E6" s="31" t="s">
        <v>118</v>
      </c>
      <c r="F6" s="25"/>
      <c r="G6" s="31" t="s">
        <v>119</v>
      </c>
      <c r="H6" s="25">
        <v>1</v>
      </c>
      <c r="I6" s="30" t="s">
        <v>87</v>
      </c>
      <c r="J6" s="30">
        <v>11</v>
      </c>
      <c r="K6" s="30" t="s">
        <v>84</v>
      </c>
      <c r="L6" s="30"/>
    </row>
    <row r="7" spans="2:14" ht="48" customHeight="1" x14ac:dyDescent="0.55000000000000004">
      <c r="B7" s="46">
        <v>6</v>
      </c>
      <c r="C7" s="30">
        <v>3</v>
      </c>
      <c r="D7" s="30" t="str">
        <f>VLOOKUP(E7,'合計 (24年12月納品分)'!$C$3:$D$81,2,FALSE)</f>
        <v>38</v>
      </c>
      <c r="E7" s="31" t="s">
        <v>229</v>
      </c>
      <c r="F7"/>
      <c r="G7" s="25" t="s">
        <v>230</v>
      </c>
      <c r="H7" s="25">
        <v>3</v>
      </c>
      <c r="I7" s="30" t="s">
        <v>87</v>
      </c>
      <c r="J7" s="30">
        <v>11</v>
      </c>
      <c r="K7" s="30" t="s">
        <v>84</v>
      </c>
      <c r="L7" s="33" t="s">
        <v>231</v>
      </c>
    </row>
    <row r="8" spans="2:14" ht="48" customHeight="1" x14ac:dyDescent="0.55000000000000004">
      <c r="B8" s="29">
        <v>7</v>
      </c>
      <c r="C8" s="30">
        <v>4</v>
      </c>
      <c r="D8" s="30" t="str">
        <f>VLOOKUP(E8,'合計 (24年12月納品分)'!$C$3:$D$81,2,FALSE)</f>
        <v>53</v>
      </c>
      <c r="E8" s="31" t="s">
        <v>232</v>
      </c>
      <c r="F8" s="25"/>
      <c r="G8" s="25" t="s">
        <v>233</v>
      </c>
      <c r="H8" s="25">
        <v>2</v>
      </c>
      <c r="I8" s="30" t="s">
        <v>234</v>
      </c>
      <c r="J8" s="30">
        <v>11</v>
      </c>
      <c r="K8" s="30" t="s">
        <v>84</v>
      </c>
      <c r="L8" s="30" t="s">
        <v>235</v>
      </c>
    </row>
    <row r="9" spans="2:14" ht="48" customHeight="1" x14ac:dyDescent="0.55000000000000004">
      <c r="B9" s="46">
        <v>8</v>
      </c>
      <c r="C9" s="30">
        <v>5</v>
      </c>
      <c r="D9" s="30" t="str">
        <f>VLOOKUP(E9,'合計 (24年12月納品分)'!$C$3:$D$81,2,FALSE)</f>
        <v>56</v>
      </c>
      <c r="E9" s="31" t="s">
        <v>106</v>
      </c>
      <c r="F9" s="25"/>
      <c r="G9" s="31" t="s">
        <v>107</v>
      </c>
      <c r="H9" s="25">
        <v>1</v>
      </c>
      <c r="I9" s="30" t="s">
        <v>87</v>
      </c>
      <c r="J9" s="30">
        <v>11</v>
      </c>
      <c r="K9" s="30" t="s">
        <v>84</v>
      </c>
      <c r="L9" s="33" t="s">
        <v>108</v>
      </c>
    </row>
    <row r="10" spans="2:14" ht="48" customHeight="1" x14ac:dyDescent="0.55000000000000004">
      <c r="B10" s="29">
        <v>9</v>
      </c>
      <c r="C10" s="30">
        <v>6</v>
      </c>
      <c r="D10" s="30" t="str">
        <f>VLOOKUP(E10,'合計 (24年12月納品分)'!$C$3:$D$81,2,FALSE)</f>
        <v>74</v>
      </c>
      <c r="E10" s="31" t="s">
        <v>110</v>
      </c>
      <c r="F10" s="25"/>
      <c r="G10" s="31" t="s">
        <v>111</v>
      </c>
      <c r="H10" s="25">
        <v>1</v>
      </c>
      <c r="I10" s="30" t="s">
        <v>87</v>
      </c>
      <c r="J10" s="30">
        <v>11</v>
      </c>
      <c r="K10" s="30" t="s">
        <v>84</v>
      </c>
      <c r="L10" s="30"/>
    </row>
    <row r="11" spans="2:14" ht="48" customHeight="1" x14ac:dyDescent="0.55000000000000004">
      <c r="B11" s="46">
        <v>10</v>
      </c>
      <c r="C11" s="30">
        <v>7</v>
      </c>
      <c r="D11" s="30" t="str">
        <f>VLOOKUP(E11,'合計 (24年12月納品分)'!$C$3:$D$81,2,FALSE)</f>
        <v>18</v>
      </c>
      <c r="E11" s="31" t="s">
        <v>236</v>
      </c>
      <c r="F11" s="25"/>
      <c r="G11" s="34" t="s">
        <v>237</v>
      </c>
      <c r="H11" s="25">
        <v>1</v>
      </c>
      <c r="I11" s="30" t="s">
        <v>87</v>
      </c>
      <c r="J11" s="30">
        <v>11</v>
      </c>
      <c r="K11" s="30" t="s">
        <v>84</v>
      </c>
      <c r="L11" s="30" t="s">
        <v>238</v>
      </c>
      <c r="N11" s="47"/>
    </row>
    <row r="12" spans="2:14" ht="48" customHeight="1" x14ac:dyDescent="0.55000000000000004">
      <c r="B12" s="29">
        <v>11</v>
      </c>
      <c r="C12" s="30">
        <v>8</v>
      </c>
      <c r="D12" s="30" t="str">
        <f>VLOOKUP(E12,'合計 (24年12月納品分)'!$C$3:$D$81,2,FALSE)</f>
        <v>17</v>
      </c>
      <c r="E12" s="31" t="s">
        <v>239</v>
      </c>
      <c r="F12" s="25"/>
      <c r="G12" s="34" t="s">
        <v>240</v>
      </c>
      <c r="H12" s="25">
        <v>3</v>
      </c>
      <c r="I12" s="30" t="s">
        <v>241</v>
      </c>
      <c r="J12" s="30">
        <v>11</v>
      </c>
      <c r="K12" s="30" t="s">
        <v>84</v>
      </c>
      <c r="L12" s="30" t="s">
        <v>242</v>
      </c>
      <c r="N12" s="47"/>
    </row>
    <row r="13" spans="2:14" ht="48" customHeight="1" x14ac:dyDescent="0.55000000000000004">
      <c r="B13" s="46">
        <v>12</v>
      </c>
      <c r="C13" s="30">
        <v>9</v>
      </c>
      <c r="D13" s="30" t="str">
        <f>VLOOKUP(E13,'合計 (24年12月納品分)'!$C$3:$D$81,2,FALSE)</f>
        <v>54</v>
      </c>
      <c r="E13" s="31" t="s">
        <v>243</v>
      </c>
      <c r="F13" s="25"/>
      <c r="G13" s="31" t="s">
        <v>244</v>
      </c>
      <c r="H13" s="25">
        <v>7</v>
      </c>
      <c r="I13" s="30" t="s">
        <v>131</v>
      </c>
      <c r="J13" s="30">
        <v>11</v>
      </c>
      <c r="K13" s="30" t="s">
        <v>84</v>
      </c>
      <c r="L13" s="35" t="s">
        <v>245</v>
      </c>
      <c r="N13" s="47"/>
    </row>
    <row r="14" spans="2:14" ht="48" customHeight="1" x14ac:dyDescent="0.55000000000000004">
      <c r="B14" s="29">
        <v>13</v>
      </c>
      <c r="C14" s="30">
        <v>10</v>
      </c>
      <c r="D14" s="30" t="str">
        <f>VLOOKUP(E14,'合計 (24年12月納品分)'!$C$3:$D$81,2,FALSE)</f>
        <v>58</v>
      </c>
      <c r="E14" s="31" t="s">
        <v>246</v>
      </c>
      <c r="F14" s="25"/>
      <c r="G14" s="31" t="s">
        <v>247</v>
      </c>
      <c r="H14" s="25">
        <v>1</v>
      </c>
      <c r="I14" s="30" t="s">
        <v>241</v>
      </c>
      <c r="J14" s="30">
        <v>11</v>
      </c>
      <c r="K14" s="30" t="s">
        <v>84</v>
      </c>
      <c r="L14" s="30" t="s">
        <v>248</v>
      </c>
    </row>
    <row r="15" spans="2:14" ht="48" customHeight="1" x14ac:dyDescent="0.55000000000000004">
      <c r="C15" s="30">
        <v>11</v>
      </c>
      <c r="D15" s="30" t="str">
        <f>VLOOKUP(E15,'合計 (24年12月納品分)'!$C$3:$D$81,2,FALSE)</f>
        <v>60</v>
      </c>
      <c r="E15" s="31" t="s">
        <v>525</v>
      </c>
      <c r="F15" s="25"/>
      <c r="G15" s="31" t="s">
        <v>249</v>
      </c>
      <c r="H15" s="25">
        <v>15</v>
      </c>
      <c r="I15" s="30" t="s">
        <v>131</v>
      </c>
      <c r="J15" s="30">
        <v>11</v>
      </c>
      <c r="K15" s="30" t="s">
        <v>84</v>
      </c>
      <c r="L15" s="30" t="s">
        <v>250</v>
      </c>
      <c r="N15" s="47"/>
    </row>
    <row r="16" spans="2:14" ht="48" customHeight="1" x14ac:dyDescent="0.55000000000000004">
      <c r="B16" s="29"/>
      <c r="C16" s="30">
        <v>12</v>
      </c>
      <c r="D16" s="30" t="str">
        <f>VLOOKUP(E16,'合計 (24年12月納品分)'!$C$3:$D$81,2,FALSE)</f>
        <v>61</v>
      </c>
      <c r="E16" s="31" t="s">
        <v>526</v>
      </c>
      <c r="F16" s="25"/>
      <c r="G16" s="25"/>
      <c r="H16" s="25">
        <v>20</v>
      </c>
      <c r="I16" s="30" t="s">
        <v>241</v>
      </c>
      <c r="J16" s="30">
        <v>11</v>
      </c>
      <c r="K16" s="30" t="s">
        <v>84</v>
      </c>
      <c r="L16" s="30" t="s">
        <v>251</v>
      </c>
    </row>
    <row r="17" spans="2:12" ht="48" customHeight="1" x14ac:dyDescent="0.55000000000000004">
      <c r="C17" s="30">
        <v>13</v>
      </c>
      <c r="D17" s="30" t="str">
        <f>VLOOKUP(E17,'合計 (24年12月納品分)'!$C$3:$D$81,2,FALSE)</f>
        <v>62</v>
      </c>
      <c r="E17" s="31" t="s">
        <v>252</v>
      </c>
      <c r="F17" s="25"/>
      <c r="G17"/>
      <c r="H17" s="25">
        <v>5</v>
      </c>
      <c r="I17" s="30" t="s">
        <v>135</v>
      </c>
      <c r="J17" s="30">
        <v>11</v>
      </c>
      <c r="K17" s="30" t="s">
        <v>84</v>
      </c>
      <c r="L17" s="33" t="s">
        <v>253</v>
      </c>
    </row>
    <row r="18" spans="2:12" ht="48" customHeight="1" x14ac:dyDescent="0.55000000000000004">
      <c r="B18" s="29"/>
      <c r="C18" s="30">
        <v>14</v>
      </c>
      <c r="D18" s="30" t="str">
        <f>VLOOKUP(E18,'合計 (24年12月納品分)'!$C$3:$D$81,2,FALSE)</f>
        <v>43</v>
      </c>
      <c r="E18" s="31" t="s">
        <v>254</v>
      </c>
      <c r="F18" s="25"/>
      <c r="G18" s="31" t="s">
        <v>255</v>
      </c>
      <c r="H18" s="25">
        <v>2</v>
      </c>
      <c r="I18" s="30" t="s">
        <v>131</v>
      </c>
      <c r="J18" s="30">
        <v>11</v>
      </c>
      <c r="K18" s="30" t="s">
        <v>84</v>
      </c>
      <c r="L18" s="36" t="s">
        <v>256</v>
      </c>
    </row>
    <row r="19" spans="2:12" ht="48" customHeight="1" x14ac:dyDescent="0.55000000000000004">
      <c r="C19" s="30">
        <v>15</v>
      </c>
      <c r="D19" s="30" t="str">
        <f>VLOOKUP(E19,'合計 (24年12月納品分)'!$C$3:$D$81,2,FALSE)</f>
        <v>30</v>
      </c>
      <c r="E19" s="31" t="s">
        <v>257</v>
      </c>
      <c r="F19" s="25"/>
      <c r="G19" s="31" t="s">
        <v>258</v>
      </c>
      <c r="H19" s="25">
        <v>5</v>
      </c>
      <c r="I19" s="30" t="s">
        <v>131</v>
      </c>
      <c r="J19" s="30">
        <v>11</v>
      </c>
      <c r="K19" s="30" t="s">
        <v>84</v>
      </c>
      <c r="L19" s="36" t="s">
        <v>259</v>
      </c>
    </row>
    <row r="20" spans="2:12" ht="48" customHeight="1" x14ac:dyDescent="0.55000000000000004">
      <c r="B20" s="29"/>
      <c r="C20" s="30">
        <v>16</v>
      </c>
      <c r="D20" s="30" t="str">
        <f>VLOOKUP(E20,'合計 (24年12月納品分)'!$C$3:$D$81,2,FALSE)</f>
        <v>59</v>
      </c>
      <c r="E20" s="31" t="s">
        <v>260</v>
      </c>
      <c r="F20" s="25"/>
      <c r="G20" s="31"/>
      <c r="H20" s="25">
        <v>1</v>
      </c>
      <c r="I20" s="30" t="s">
        <v>87</v>
      </c>
      <c r="J20" s="30">
        <v>11</v>
      </c>
      <c r="K20" s="30" t="s">
        <v>84</v>
      </c>
      <c r="L20" s="36" t="s">
        <v>261</v>
      </c>
    </row>
    <row r="21" spans="2:12" ht="48" customHeight="1" x14ac:dyDescent="0.55000000000000004">
      <c r="C21" s="30">
        <v>17</v>
      </c>
      <c r="D21" s="30" t="str">
        <f>VLOOKUP(E21,'合計 (24年12月納品分)'!$C$3:$D$81,2,FALSE)</f>
        <v>44</v>
      </c>
      <c r="E21" s="31" t="s">
        <v>262</v>
      </c>
      <c r="F21" s="25"/>
      <c r="G21" s="31"/>
      <c r="H21" s="25">
        <v>2</v>
      </c>
      <c r="I21" s="30" t="s">
        <v>87</v>
      </c>
      <c r="J21" s="30">
        <v>11</v>
      </c>
      <c r="K21" s="30" t="s">
        <v>84</v>
      </c>
      <c r="L21" s="36" t="s">
        <v>263</v>
      </c>
    </row>
    <row r="22" spans="2:12" ht="48" customHeight="1" x14ac:dyDescent="0.55000000000000004">
      <c r="C22" s="30">
        <v>18</v>
      </c>
      <c r="D22" s="30" t="str">
        <f>VLOOKUP(E22,'合計 (24年12月納品分)'!$C$3:$D$81,2,FALSE)</f>
        <v>29</v>
      </c>
      <c r="E22" s="31" t="s">
        <v>264</v>
      </c>
      <c r="F22" s="25"/>
      <c r="G22" s="31"/>
      <c r="H22" s="25">
        <v>1</v>
      </c>
      <c r="I22" s="30" t="s">
        <v>87</v>
      </c>
      <c r="J22" s="30">
        <v>11</v>
      </c>
      <c r="K22" s="30" t="s">
        <v>84</v>
      </c>
      <c r="L22" s="36" t="s">
        <v>265</v>
      </c>
    </row>
    <row r="23" spans="2:12" ht="48" customHeight="1" x14ac:dyDescent="0.55000000000000004">
      <c r="C23" s="30">
        <v>19</v>
      </c>
      <c r="D23" s="30" t="str">
        <f>VLOOKUP(E23,'合計 (24年12月納品分)'!$C$3:$D$81,2,FALSE)</f>
        <v>55</v>
      </c>
      <c r="E23" s="31" t="s">
        <v>266</v>
      </c>
      <c r="F23" s="25"/>
      <c r="G23" s="31" t="s">
        <v>267</v>
      </c>
      <c r="H23" s="25">
        <v>3</v>
      </c>
      <c r="I23" s="30" t="s">
        <v>83</v>
      </c>
      <c r="J23" s="30">
        <v>11</v>
      </c>
      <c r="K23" s="30" t="s">
        <v>84</v>
      </c>
      <c r="L23" s="36" t="s">
        <v>268</v>
      </c>
    </row>
    <row r="24" spans="2:12" ht="48" customHeight="1" x14ac:dyDescent="0.55000000000000004">
      <c r="C24" s="30">
        <v>20</v>
      </c>
      <c r="D24" s="30" t="str">
        <f>VLOOKUP(E24,'合計 (24年12月納品分)'!$C$3:$D$81,2,FALSE)</f>
        <v>32</v>
      </c>
      <c r="E24" s="31" t="s">
        <v>269</v>
      </c>
      <c r="F24" s="25"/>
      <c r="G24" s="31"/>
      <c r="H24" s="25">
        <v>10</v>
      </c>
      <c r="I24" s="30" t="s">
        <v>87</v>
      </c>
      <c r="J24" s="30">
        <v>11</v>
      </c>
      <c r="K24" s="30" t="s">
        <v>84</v>
      </c>
      <c r="L24" s="37" t="s">
        <v>270</v>
      </c>
    </row>
    <row r="25" spans="2:12" ht="48" customHeight="1" x14ac:dyDescent="0.55000000000000004">
      <c r="C25" s="30">
        <v>21</v>
      </c>
      <c r="D25" s="30" t="str">
        <f>VLOOKUP(E25,'合計 (24年12月納品分)'!$C$3:$D$81,2,FALSE)</f>
        <v>21</v>
      </c>
      <c r="E25" s="38" t="s">
        <v>271</v>
      </c>
      <c r="F25" s="25"/>
      <c r="G25" s="31" t="s">
        <v>272</v>
      </c>
      <c r="H25" s="25">
        <v>30</v>
      </c>
      <c r="I25" s="30" t="s">
        <v>83</v>
      </c>
      <c r="J25" s="30">
        <v>11</v>
      </c>
      <c r="K25" s="30" t="s">
        <v>84</v>
      </c>
      <c r="L25" s="37"/>
    </row>
    <row r="26" spans="2:12" ht="48" customHeight="1" x14ac:dyDescent="0.55000000000000004">
      <c r="C26" s="30"/>
      <c r="D26" s="30"/>
      <c r="E26" s="31"/>
      <c r="F26" s="25"/>
      <c r="G26" s="31"/>
      <c r="H26" s="25"/>
      <c r="I26" s="30"/>
      <c r="J26" s="30"/>
      <c r="K26" s="30"/>
      <c r="L26" s="30"/>
    </row>
  </sheetData>
  <autoFilter ref="C4:L26" xr:uid="{6948E924-7566-4DC7-8DCE-A1FE70040147}"/>
  <phoneticPr fontId="3"/>
  <hyperlinks>
    <hyperlink ref="L13" r:id="rId1" xr:uid="{BFBA0F82-DAA9-480C-B713-A35D7F095D50}"/>
    <hyperlink ref="L18" r:id="rId2" xr:uid="{53A7232C-D056-4926-A35E-6B54B5ABC4EC}"/>
    <hyperlink ref="L19" r:id="rId3" xr:uid="{C1BADDB6-C529-4BC6-989F-6038EC4C60A3}"/>
    <hyperlink ref="L20" r:id="rId4" xr:uid="{9F7403FD-3542-445D-8006-2EB2DDE4F2A0}"/>
    <hyperlink ref="L21" r:id="rId5" xr:uid="{A0A8115D-3525-440D-9D84-594352916C5B}"/>
    <hyperlink ref="L22" r:id="rId6" xr:uid="{9DCB6801-C8FB-4A22-AE5D-4B18087742E5}"/>
    <hyperlink ref="L23" r:id="rId7" xr:uid="{E4584EEC-E576-4F9A-B306-6C470ADBF2D8}"/>
  </hyperlinks>
  <pageMargins left="0.7" right="0.7" top="0.75" bottom="0.75" header="0.3" footer="0.3"/>
  <pageSetup paperSize="9" orientation="landscape" r:id="rId8"/>
  <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99C5A-CBFB-4DBD-BEA2-0CBCB10D8D4A}">
  <sheetPr codeName="Sheet8">
    <tabColor rgb="FFFFFF00"/>
    <pageSetUpPr fitToPage="1"/>
  </sheetPr>
  <dimension ref="A1:G46"/>
  <sheetViews>
    <sheetView view="pageBreakPreview" topLeftCell="B1" zoomScale="70" zoomScaleNormal="70" zoomScaleSheetLayoutView="70" workbookViewId="0">
      <selection activeCell="B35" sqref="B35"/>
    </sheetView>
  </sheetViews>
  <sheetFormatPr defaultColWidth="8.58203125" defaultRowHeight="18" x14ac:dyDescent="0.55000000000000004"/>
  <cols>
    <col min="1" max="1" width="0" style="1" hidden="1" customWidth="1"/>
    <col min="2" max="2" width="5.33203125" style="1" customWidth="1"/>
    <col min="3" max="3" width="65.83203125" style="1" bestFit="1" customWidth="1"/>
    <col min="4" max="4" width="7.58203125" style="1" customWidth="1"/>
    <col min="5" max="5" width="50.58203125" style="1" customWidth="1"/>
    <col min="6" max="6" width="50.58203125" style="68" customWidth="1"/>
    <col min="7" max="16384" width="8.58203125" style="1"/>
  </cols>
  <sheetData>
    <row r="1" spans="1:6" s="20" customFormat="1" ht="22.5" x14ac:dyDescent="0.55000000000000004">
      <c r="B1" s="20" t="s">
        <v>273</v>
      </c>
      <c r="D1" s="21"/>
      <c r="E1" s="22"/>
      <c r="F1" s="67"/>
    </row>
    <row r="2" spans="1:6" x14ac:dyDescent="0.55000000000000004">
      <c r="B2" s="24" t="s">
        <v>274</v>
      </c>
    </row>
    <row r="3" spans="1:6" x14ac:dyDescent="0.55000000000000004"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</row>
    <row r="4" spans="1:6" x14ac:dyDescent="0.55000000000000004">
      <c r="A4" s="1" t="s">
        <v>7</v>
      </c>
      <c r="B4" s="15">
        <v>1</v>
      </c>
      <c r="C4" s="17" t="s">
        <v>7</v>
      </c>
      <c r="D4" s="4">
        <v>6</v>
      </c>
      <c r="E4" s="12" t="s">
        <v>8</v>
      </c>
      <c r="F4" s="70"/>
    </row>
    <row r="5" spans="1:6" x14ac:dyDescent="0.55000000000000004">
      <c r="A5" s="1" t="s">
        <v>276</v>
      </c>
      <c r="B5" s="15" t="s">
        <v>275</v>
      </c>
      <c r="C5" s="17" t="s">
        <v>276</v>
      </c>
      <c r="D5" s="4">
        <v>1</v>
      </c>
      <c r="E5" s="12" t="s">
        <v>277</v>
      </c>
      <c r="F5" s="71" t="s">
        <v>278</v>
      </c>
    </row>
    <row r="6" spans="1:6" x14ac:dyDescent="0.55000000000000004">
      <c r="A6" s="1" t="s">
        <v>280</v>
      </c>
      <c r="B6" s="15" t="s">
        <v>279</v>
      </c>
      <c r="C6" s="17" t="s">
        <v>280</v>
      </c>
      <c r="D6" s="4">
        <v>3</v>
      </c>
      <c r="E6" s="12" t="s">
        <v>281</v>
      </c>
      <c r="F6" s="71" t="s">
        <v>282</v>
      </c>
    </row>
    <row r="7" spans="1:6" x14ac:dyDescent="0.55000000000000004">
      <c r="A7" s="1" t="s">
        <v>280</v>
      </c>
      <c r="B7" s="15" t="s">
        <v>283</v>
      </c>
      <c r="C7" s="17" t="s">
        <v>280</v>
      </c>
      <c r="D7" s="4">
        <f>11-2</f>
        <v>9</v>
      </c>
      <c r="E7" s="12" t="s">
        <v>284</v>
      </c>
      <c r="F7" s="71" t="s">
        <v>285</v>
      </c>
    </row>
    <row r="8" spans="1:6" x14ac:dyDescent="0.55000000000000004">
      <c r="A8" s="1" t="s">
        <v>287</v>
      </c>
      <c r="B8" s="15" t="s">
        <v>286</v>
      </c>
      <c r="C8" s="17" t="s">
        <v>287</v>
      </c>
      <c r="D8" s="4">
        <v>6</v>
      </c>
      <c r="E8" s="12" t="s">
        <v>288</v>
      </c>
      <c r="F8" s="71" t="s">
        <v>289</v>
      </c>
    </row>
    <row r="9" spans="1:6" x14ac:dyDescent="0.55000000000000004">
      <c r="A9" s="1" t="s">
        <v>287</v>
      </c>
      <c r="B9" s="15" t="s">
        <v>290</v>
      </c>
      <c r="C9" s="17" t="s">
        <v>287</v>
      </c>
      <c r="D9" s="4">
        <f>16+1</f>
        <v>17</v>
      </c>
      <c r="E9" s="12" t="s">
        <v>291</v>
      </c>
      <c r="F9" s="71" t="s">
        <v>292</v>
      </c>
    </row>
    <row r="10" spans="1:6" x14ac:dyDescent="0.55000000000000004">
      <c r="A10" s="1" t="s">
        <v>10</v>
      </c>
      <c r="B10" s="15" t="s">
        <v>9</v>
      </c>
      <c r="C10" s="17" t="s">
        <v>10</v>
      </c>
      <c r="D10" s="4">
        <f>54+91</f>
        <v>145</v>
      </c>
      <c r="E10" s="12" t="s">
        <v>293</v>
      </c>
      <c r="F10" s="71" t="s">
        <v>12</v>
      </c>
    </row>
    <row r="11" spans="1:6" x14ac:dyDescent="0.55000000000000004">
      <c r="A11" s="1" t="s">
        <v>14</v>
      </c>
      <c r="B11" s="15" t="s">
        <v>294</v>
      </c>
      <c r="C11" s="28" t="s">
        <v>14</v>
      </c>
      <c r="D11" s="4">
        <f>60+85</f>
        <v>145</v>
      </c>
      <c r="E11" s="12" t="s">
        <v>295</v>
      </c>
      <c r="F11" s="73" t="s">
        <v>16</v>
      </c>
    </row>
    <row r="12" spans="1:6" x14ac:dyDescent="0.55000000000000004">
      <c r="A12" s="1" t="s">
        <v>14</v>
      </c>
      <c r="B12" s="15" t="s">
        <v>296</v>
      </c>
      <c r="C12" s="28" t="s">
        <v>14</v>
      </c>
      <c r="D12" s="4">
        <f>136-2</f>
        <v>134</v>
      </c>
      <c r="E12" s="12" t="s">
        <v>297</v>
      </c>
      <c r="F12" s="73" t="s">
        <v>298</v>
      </c>
    </row>
    <row r="13" spans="1:6" x14ac:dyDescent="0.55000000000000004">
      <c r="A13" s="1" t="s">
        <v>18</v>
      </c>
      <c r="B13" s="15" t="s">
        <v>17</v>
      </c>
      <c r="C13" s="28" t="s">
        <v>18</v>
      </c>
      <c r="D13" s="4">
        <f>54+182+4</f>
        <v>240</v>
      </c>
      <c r="E13" s="12" t="s">
        <v>19</v>
      </c>
      <c r="F13" s="71" t="s">
        <v>20</v>
      </c>
    </row>
    <row r="14" spans="1:6" x14ac:dyDescent="0.55000000000000004">
      <c r="A14" s="1" t="s">
        <v>22</v>
      </c>
      <c r="B14" s="15" t="s">
        <v>21</v>
      </c>
      <c r="C14" s="28" t="s">
        <v>22</v>
      </c>
      <c r="D14" s="4">
        <f>14+45</f>
        <v>59</v>
      </c>
      <c r="E14" s="12" t="s">
        <v>299</v>
      </c>
      <c r="F14" s="71" t="s">
        <v>24</v>
      </c>
    </row>
    <row r="15" spans="1:6" x14ac:dyDescent="0.55000000000000004">
      <c r="A15" s="1" t="s">
        <v>301</v>
      </c>
      <c r="B15" s="15" t="s">
        <v>300</v>
      </c>
      <c r="C15" s="17" t="s">
        <v>301</v>
      </c>
      <c r="D15" s="4">
        <v>21</v>
      </c>
      <c r="E15" s="12" t="s">
        <v>302</v>
      </c>
      <c r="F15" s="71" t="s">
        <v>303</v>
      </c>
    </row>
    <row r="16" spans="1:6" x14ac:dyDescent="0.55000000000000004">
      <c r="A16" s="1" t="s">
        <v>305</v>
      </c>
      <c r="B16" s="15" t="s">
        <v>304</v>
      </c>
      <c r="C16" s="17" t="s">
        <v>305</v>
      </c>
      <c r="D16" s="4">
        <v>3</v>
      </c>
      <c r="E16" s="12" t="s">
        <v>306</v>
      </c>
      <c r="F16" s="71" t="s">
        <v>307</v>
      </c>
    </row>
    <row r="17" spans="1:6" x14ac:dyDescent="0.55000000000000004">
      <c r="A17" s="1" t="s">
        <v>309</v>
      </c>
      <c r="B17" s="15" t="s">
        <v>308</v>
      </c>
      <c r="C17" s="17" t="s">
        <v>309</v>
      </c>
      <c r="D17" s="4">
        <f>30+27</f>
        <v>57</v>
      </c>
      <c r="E17" s="12" t="s">
        <v>551</v>
      </c>
      <c r="F17" s="71" t="s">
        <v>311</v>
      </c>
    </row>
    <row r="18" spans="1:6" x14ac:dyDescent="0.55000000000000004">
      <c r="A18" s="1" t="s">
        <v>371</v>
      </c>
      <c r="B18" s="15" t="s">
        <v>25</v>
      </c>
      <c r="C18" s="17" t="s">
        <v>26</v>
      </c>
      <c r="D18" s="4">
        <v>12</v>
      </c>
      <c r="E18" s="12" t="s">
        <v>27</v>
      </c>
      <c r="F18" s="71" t="s">
        <v>28</v>
      </c>
    </row>
    <row r="19" spans="1:6" x14ac:dyDescent="0.55000000000000004">
      <c r="A19" s="1" t="s">
        <v>372</v>
      </c>
      <c r="B19" s="15" t="s">
        <v>366</v>
      </c>
      <c r="C19" s="28" t="s">
        <v>30</v>
      </c>
      <c r="D19" s="4">
        <v>4</v>
      </c>
      <c r="E19" s="16" t="s">
        <v>31</v>
      </c>
      <c r="F19" s="71" t="s">
        <v>32</v>
      </c>
    </row>
    <row r="20" spans="1:6" x14ac:dyDescent="0.55000000000000004">
      <c r="A20" s="1" t="s">
        <v>313</v>
      </c>
      <c r="B20" s="15" t="s">
        <v>367</v>
      </c>
      <c r="C20" s="28" t="s">
        <v>313</v>
      </c>
      <c r="D20" s="4">
        <v>5</v>
      </c>
      <c r="E20" s="12" t="s">
        <v>314</v>
      </c>
      <c r="F20" s="71" t="s">
        <v>315</v>
      </c>
    </row>
    <row r="21" spans="1:6" x14ac:dyDescent="0.55000000000000004">
      <c r="A21" s="1" t="s">
        <v>317</v>
      </c>
      <c r="B21" s="15" t="s">
        <v>368</v>
      </c>
      <c r="C21" s="17" t="s">
        <v>317</v>
      </c>
      <c r="D21" s="4">
        <v>4</v>
      </c>
      <c r="E21" s="12" t="s">
        <v>318</v>
      </c>
      <c r="F21" s="71" t="s">
        <v>319</v>
      </c>
    </row>
    <row r="22" spans="1:6" x14ac:dyDescent="0.55000000000000004">
      <c r="A22" s="1" t="s">
        <v>34</v>
      </c>
      <c r="B22" s="15" t="s">
        <v>369</v>
      </c>
      <c r="C22" s="17" t="s">
        <v>34</v>
      </c>
      <c r="D22" s="4">
        <v>3</v>
      </c>
      <c r="E22" s="16" t="s">
        <v>35</v>
      </c>
      <c r="F22" s="71" t="s">
        <v>36</v>
      </c>
    </row>
    <row r="23" spans="1:6" x14ac:dyDescent="0.55000000000000004">
      <c r="A23" s="1" t="s">
        <v>38</v>
      </c>
      <c r="B23" s="15" t="s">
        <v>370</v>
      </c>
      <c r="C23" s="17" t="s">
        <v>38</v>
      </c>
      <c r="D23" s="4">
        <v>5</v>
      </c>
      <c r="E23" s="16" t="s">
        <v>39</v>
      </c>
      <c r="F23" s="71" t="s">
        <v>40</v>
      </c>
    </row>
    <row r="24" spans="1:6" x14ac:dyDescent="0.55000000000000004">
      <c r="A24" s="1" t="s">
        <v>41</v>
      </c>
      <c r="B24" s="15" t="s">
        <v>374</v>
      </c>
      <c r="C24" s="17" t="s">
        <v>41</v>
      </c>
      <c r="D24" s="4">
        <v>12</v>
      </c>
      <c r="E24" s="12" t="s">
        <v>42</v>
      </c>
      <c r="F24" s="71" t="s">
        <v>43</v>
      </c>
    </row>
    <row r="25" spans="1:6" x14ac:dyDescent="0.55000000000000004">
      <c r="A25" s="1" t="s">
        <v>44</v>
      </c>
      <c r="B25" s="15" t="s">
        <v>375</v>
      </c>
      <c r="C25" s="17" t="s">
        <v>44</v>
      </c>
      <c r="D25" s="4">
        <v>58</v>
      </c>
      <c r="E25" s="13" t="s">
        <v>45</v>
      </c>
      <c r="F25" s="71" t="s">
        <v>46</v>
      </c>
    </row>
    <row r="26" spans="1:6" x14ac:dyDescent="0.55000000000000004">
      <c r="A26" s="1" t="s">
        <v>225</v>
      </c>
      <c r="B26" s="15" t="s">
        <v>376</v>
      </c>
      <c r="C26" s="17" t="s">
        <v>47</v>
      </c>
      <c r="D26" s="4">
        <f>40+114+3+8</f>
        <v>165</v>
      </c>
      <c r="E26" s="13" t="s">
        <v>48</v>
      </c>
      <c r="F26" s="71" t="s">
        <v>49</v>
      </c>
    </row>
    <row r="27" spans="1:6" x14ac:dyDescent="0.55000000000000004">
      <c r="A27" s="1" t="s">
        <v>320</v>
      </c>
      <c r="B27" s="15" t="s">
        <v>377</v>
      </c>
      <c r="C27" s="17" t="s">
        <v>320</v>
      </c>
      <c r="D27" s="4">
        <f>11+14</f>
        <v>25</v>
      </c>
      <c r="E27" s="13" t="s">
        <v>321</v>
      </c>
      <c r="F27" s="71" t="s">
        <v>322</v>
      </c>
    </row>
    <row r="28" spans="1:6" x14ac:dyDescent="0.55000000000000004">
      <c r="A28" s="1" t="s">
        <v>323</v>
      </c>
      <c r="B28" s="15" t="s">
        <v>378</v>
      </c>
      <c r="C28" s="17" t="s">
        <v>323</v>
      </c>
      <c r="D28" s="4">
        <f>3+17</f>
        <v>20</v>
      </c>
      <c r="E28" s="13" t="s">
        <v>324</v>
      </c>
      <c r="F28" s="71" t="s">
        <v>52</v>
      </c>
    </row>
    <row r="29" spans="1:6" x14ac:dyDescent="0.55000000000000004">
      <c r="A29" s="1" t="s">
        <v>325</v>
      </c>
      <c r="B29" s="15" t="s">
        <v>379</v>
      </c>
      <c r="C29" s="17" t="s">
        <v>325</v>
      </c>
      <c r="D29" s="4">
        <v>50</v>
      </c>
      <c r="E29" s="14" t="s">
        <v>326</v>
      </c>
      <c r="F29" s="71" t="s">
        <v>327</v>
      </c>
    </row>
    <row r="30" spans="1:6" x14ac:dyDescent="0.55000000000000004">
      <c r="A30" s="1" t="s">
        <v>328</v>
      </c>
      <c r="B30" s="15" t="s">
        <v>380</v>
      </c>
      <c r="C30" s="17" t="s">
        <v>328</v>
      </c>
      <c r="D30" s="4">
        <v>29</v>
      </c>
      <c r="E30" s="13" t="s">
        <v>329</v>
      </c>
      <c r="F30" s="71" t="s">
        <v>330</v>
      </c>
    </row>
    <row r="31" spans="1:6" x14ac:dyDescent="0.55000000000000004">
      <c r="A31" s="1" t="s">
        <v>331</v>
      </c>
      <c r="B31" s="15" t="s">
        <v>381</v>
      </c>
      <c r="C31" s="17" t="s">
        <v>331</v>
      </c>
      <c r="D31" s="4">
        <v>3</v>
      </c>
      <c r="E31" s="13" t="s">
        <v>332</v>
      </c>
      <c r="F31" s="71" t="s">
        <v>333</v>
      </c>
    </row>
    <row r="32" spans="1:6" x14ac:dyDescent="0.55000000000000004">
      <c r="A32" s="1" t="s">
        <v>334</v>
      </c>
      <c r="B32" s="15" t="s">
        <v>382</v>
      </c>
      <c r="C32" s="17" t="s">
        <v>334</v>
      </c>
      <c r="D32" s="4">
        <v>2</v>
      </c>
      <c r="E32" s="13" t="s">
        <v>335</v>
      </c>
      <c r="F32" s="71" t="s">
        <v>336</v>
      </c>
    </row>
    <row r="33" spans="1:7" x14ac:dyDescent="0.55000000000000004">
      <c r="A33" s="1" t="s">
        <v>56</v>
      </c>
      <c r="B33" s="15" t="s">
        <v>53</v>
      </c>
      <c r="C33" s="17" t="s">
        <v>56</v>
      </c>
      <c r="D33" s="4">
        <f>58+2</f>
        <v>60</v>
      </c>
      <c r="E33" s="12" t="s">
        <v>337</v>
      </c>
      <c r="F33" s="71" t="s">
        <v>58</v>
      </c>
    </row>
    <row r="34" spans="1:7" x14ac:dyDescent="0.55000000000000004">
      <c r="A34" s="1" t="s">
        <v>59</v>
      </c>
      <c r="B34" s="15" t="s">
        <v>383</v>
      </c>
      <c r="C34" s="28" t="s">
        <v>59</v>
      </c>
      <c r="D34" s="4">
        <f>208+4</f>
        <v>212</v>
      </c>
      <c r="E34" s="12" t="s">
        <v>60</v>
      </c>
      <c r="F34" s="71" t="s">
        <v>61</v>
      </c>
    </row>
    <row r="35" spans="1:7" x14ac:dyDescent="0.55000000000000004">
      <c r="B35" s="7"/>
      <c r="C35" s="8" t="s">
        <v>62</v>
      </c>
      <c r="D35" s="19">
        <f>ICT局!C25+'危機管理課(A)'!C20+'危機管理課(B)'!C24+整備局!C26+輸送企画課!C11+支援業務課!C13</f>
        <v>1515</v>
      </c>
      <c r="E35" s="9"/>
      <c r="F35" s="72"/>
    </row>
    <row r="36" spans="1:7" x14ac:dyDescent="0.55000000000000004">
      <c r="B36" s="26" t="s">
        <v>549</v>
      </c>
      <c r="C36" s="27"/>
      <c r="D36" s="27"/>
      <c r="E36" s="27"/>
      <c r="F36" s="27"/>
      <c r="G36" s="68"/>
    </row>
    <row r="37" spans="1:7" x14ac:dyDescent="0.55000000000000004">
      <c r="B37" s="26" t="s">
        <v>550</v>
      </c>
      <c r="C37" s="27"/>
      <c r="D37" s="27"/>
      <c r="E37" s="27"/>
      <c r="F37" s="27"/>
      <c r="G37" s="68"/>
    </row>
    <row r="38" spans="1:7" x14ac:dyDescent="0.55000000000000004">
      <c r="B38" s="11" t="s">
        <v>63</v>
      </c>
      <c r="C38" s="11"/>
    </row>
    <row r="39" spans="1:7" x14ac:dyDescent="0.55000000000000004">
      <c r="B39" s="11" t="s">
        <v>64</v>
      </c>
      <c r="C39" s="11"/>
    </row>
    <row r="40" spans="1:7" x14ac:dyDescent="0.55000000000000004">
      <c r="B40" s="11" t="s">
        <v>65</v>
      </c>
    </row>
    <row r="41" spans="1:7" x14ac:dyDescent="0.55000000000000004">
      <c r="B41" s="11"/>
      <c r="C41" s="11"/>
    </row>
    <row r="42" spans="1:7" x14ac:dyDescent="0.55000000000000004">
      <c r="B42" s="26"/>
      <c r="C42" s="27"/>
      <c r="D42" s="27"/>
      <c r="E42" s="27"/>
      <c r="F42" s="27"/>
      <c r="G42" s="68"/>
    </row>
    <row r="43" spans="1:7" x14ac:dyDescent="0.55000000000000004">
      <c r="B43" s="26"/>
      <c r="C43" s="27"/>
      <c r="D43" s="27"/>
      <c r="E43" s="27"/>
      <c r="F43" s="27"/>
      <c r="G43" s="68"/>
    </row>
    <row r="44" spans="1:7" x14ac:dyDescent="0.55000000000000004">
      <c r="B44" s="11"/>
      <c r="C44" s="11"/>
      <c r="D44" s="11"/>
      <c r="F44" s="1"/>
      <c r="G44" s="68"/>
    </row>
    <row r="45" spans="1:7" x14ac:dyDescent="0.55000000000000004">
      <c r="B45" s="11"/>
      <c r="F45" s="1"/>
      <c r="G45" s="68"/>
    </row>
    <row r="46" spans="1:7" x14ac:dyDescent="0.55000000000000004">
      <c r="B46" s="11"/>
      <c r="C46" s="11"/>
      <c r="D46" s="11"/>
      <c r="F46" s="1"/>
      <c r="G46" s="68"/>
    </row>
  </sheetData>
  <phoneticPr fontId="3"/>
  <hyperlinks>
    <hyperlink ref="F6" r:id="rId1" location="type" xr:uid="{B022C188-4D13-4032-8036-553164115BD3}"/>
    <hyperlink ref="F8" r:id="rId2" location="type" xr:uid="{81092748-CF16-466A-A8B7-B1D146734E94}"/>
    <hyperlink ref="F10" r:id="rId3" xr:uid="{AFB4263C-6E04-4EAB-9372-D943CD75BE6C}"/>
    <hyperlink ref="F5" r:id="rId4" xr:uid="{BCB8768F-A68D-48AD-A723-2A7C6AFEA7F5}"/>
    <hyperlink ref="F14" r:id="rId5" xr:uid="{5379D466-D859-47DA-B771-A0CA47EF8DC2}"/>
    <hyperlink ref="F15" r:id="rId6" xr:uid="{BD255AF5-B809-463F-B496-0A8902193349}"/>
    <hyperlink ref="F17" r:id="rId7" xr:uid="{5FD1408C-D179-4866-A00A-54B38B4502FE}"/>
    <hyperlink ref="F16" r:id="rId8" xr:uid="{773280E0-81E8-407E-A1C2-C47F392FE883}"/>
    <hyperlink ref="F19" r:id="rId9" xr:uid="{5019D89E-FE61-475D-B768-01BADE348167}"/>
    <hyperlink ref="F18" r:id="rId10" xr:uid="{700A6827-0BDB-409A-812B-D387DE63138E}"/>
    <hyperlink ref="F20" r:id="rId11" xr:uid="{E4BD024D-30EC-4E20-905E-F957D697258C}"/>
    <hyperlink ref="F21" r:id="rId12" xr:uid="{899E2B8B-408E-4EA8-9BA4-09C7D0684CC5}"/>
    <hyperlink ref="F22" r:id="rId13" xr:uid="{A01A8AED-F92E-4FC2-A1B7-67111FE0186F}"/>
    <hyperlink ref="F23" r:id="rId14" xr:uid="{3A925027-F23F-4A45-9DB8-D73DDC6AFFEA}"/>
    <hyperlink ref="F24" r:id="rId15" xr:uid="{0E21C1C6-8CEA-408B-8E93-1B5300B5621C}"/>
    <hyperlink ref="F26" r:id="rId16" xr:uid="{66329AA0-0538-44FB-9D0E-1511AD0F87D4}"/>
    <hyperlink ref="F25" r:id="rId17" xr:uid="{2292FC92-4994-4285-ADF0-E91A3C802EA4}"/>
    <hyperlink ref="F28" r:id="rId18" xr:uid="{0A70FA82-E653-427E-8920-4AB0DCD6DAF1}"/>
    <hyperlink ref="F29" r:id="rId19" xr:uid="{B400785D-05D5-44A2-B635-8CBD9EB4F5F0}"/>
    <hyperlink ref="F30" r:id="rId20" xr:uid="{AD5C865F-3235-4C47-8830-618E7EC13712}"/>
    <hyperlink ref="F31" r:id="rId21" xr:uid="{A1E8E5F2-5962-4DA1-9594-66F01D640C88}"/>
    <hyperlink ref="F32" r:id="rId22" xr:uid="{CCF689F6-97C6-452F-82EB-2F7511BDE6D7}"/>
    <hyperlink ref="F33" r:id="rId23" xr:uid="{48DB76CD-7CB6-4043-B831-1E85234BCBE4}"/>
    <hyperlink ref="F34" r:id="rId24" xr:uid="{7D936EA0-14DB-4961-BFBF-7DF70871DBAA}"/>
    <hyperlink ref="F27" r:id="rId25" xr:uid="{530BEDB4-94BE-4B18-BE88-36860177FEF3}"/>
    <hyperlink ref="F7" r:id="rId26" xr:uid="{713242D4-DAD8-4E87-ACCF-D3C3ACC13423}"/>
    <hyperlink ref="F9" r:id="rId27" xr:uid="{91E16F37-8A48-4AFB-B610-578E86503B1A}"/>
    <hyperlink ref="F11" r:id="rId28" xr:uid="{932FCB45-6947-4360-95A2-B419B287DA80}"/>
    <hyperlink ref="F13" r:id="rId29" xr:uid="{5F6642BC-AE1B-42A1-A486-777BFD58DF30}"/>
    <hyperlink ref="F12" r:id="rId30" xr:uid="{58E69D0F-08FD-49F1-8955-EB3390108355}"/>
  </hyperlinks>
  <pageMargins left="0.70866141732283472" right="0.70866141732283472" top="0.55118110236220474" bottom="0.35433070866141736" header="0.31496062992125984" footer="0.31496062992125984"/>
  <pageSetup paperSize="9" scale="67" orientation="landscape" cellComments="asDisplayed" r:id="rId3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E9761-8027-4251-B01C-434EDC289AFB}">
  <sheetPr codeName="Sheet9">
    <tabColor rgb="FFFFFF00"/>
    <pageSetUpPr fitToPage="1"/>
  </sheetPr>
  <dimension ref="A1:G31"/>
  <sheetViews>
    <sheetView view="pageBreakPreview" zoomScale="70" zoomScaleNormal="70" zoomScaleSheetLayoutView="70" workbookViewId="0">
      <selection activeCell="D13" sqref="D13"/>
    </sheetView>
  </sheetViews>
  <sheetFormatPr defaultColWidth="8.58203125" defaultRowHeight="18" x14ac:dyDescent="0.55000000000000004"/>
  <cols>
    <col min="1" max="1" width="4.5" style="1" customWidth="1"/>
    <col min="2" max="2" width="67.9140625" style="1" bestFit="1" customWidth="1"/>
    <col min="3" max="3" width="7.58203125" style="1" customWidth="1"/>
    <col min="4" max="5" width="50.58203125" style="1" customWidth="1"/>
    <col min="6" max="16384" width="8.58203125" style="1"/>
  </cols>
  <sheetData>
    <row r="1" spans="1:5" s="20" customFormat="1" ht="22.5" x14ac:dyDescent="0.55000000000000004">
      <c r="B1" s="20" t="s">
        <v>338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3-1</v>
      </c>
      <c r="B6" s="17" t="s">
        <v>280</v>
      </c>
      <c r="C6" s="5">
        <v>8</v>
      </c>
      <c r="D6" s="12" t="s">
        <v>284</v>
      </c>
      <c r="E6" s="4" t="s">
        <v>339</v>
      </c>
    </row>
    <row r="7" spans="1:5" x14ac:dyDescent="0.55000000000000004">
      <c r="A7" s="74" t="str">
        <f>VLOOKUP(B7,'合計(25年1月納品分)'!$A$4:$B$34,2,FALSE)</f>
        <v>4-1</v>
      </c>
      <c r="B7" s="17" t="s">
        <v>287</v>
      </c>
      <c r="C7" s="5">
        <v>17</v>
      </c>
      <c r="D7" s="12" t="s">
        <v>291</v>
      </c>
      <c r="E7" s="4" t="s">
        <v>340</v>
      </c>
    </row>
    <row r="8" spans="1:5" x14ac:dyDescent="0.55000000000000004">
      <c r="A8" s="74" t="str">
        <f>VLOOKUP(B8,'合計(25年1月納品分)'!$A$4:$B$34,2,FALSE)</f>
        <v>6-1</v>
      </c>
      <c r="B8" s="28" t="s">
        <v>14</v>
      </c>
      <c r="C8" s="5">
        <v>134</v>
      </c>
      <c r="D8" s="12" t="s">
        <v>297</v>
      </c>
      <c r="E8" s="4"/>
    </row>
    <row r="9" spans="1:5" x14ac:dyDescent="0.55000000000000004">
      <c r="A9" s="74" t="str">
        <f>VLOOKUP(B9,'合計(25年1月納品分)'!$A$4:$B$34,2,FALSE)</f>
        <v>7</v>
      </c>
      <c r="B9" s="28" t="s">
        <v>18</v>
      </c>
      <c r="C9" s="5">
        <v>118</v>
      </c>
      <c r="D9" s="12" t="s">
        <v>19</v>
      </c>
      <c r="E9" s="4"/>
    </row>
    <row r="10" spans="1:5" x14ac:dyDescent="0.55000000000000004">
      <c r="A10" s="74" t="str">
        <f>VLOOKUP(B10,'合計(25年1月納品分)'!$A$4:$B$34,2,FALSE)</f>
        <v>9-1</v>
      </c>
      <c r="B10" s="17" t="s">
        <v>301</v>
      </c>
      <c r="C10" s="5">
        <v>11</v>
      </c>
      <c r="D10" s="12" t="s">
        <v>302</v>
      </c>
      <c r="E10" s="4" t="s">
        <v>342</v>
      </c>
    </row>
    <row r="11" spans="1:5" x14ac:dyDescent="0.55000000000000004">
      <c r="A11" s="74" t="str">
        <f>VLOOKUP(B11,'合計(25年1月納品分)'!$A$4:$B$34,2,FALSE)</f>
        <v>11</v>
      </c>
      <c r="B11" s="17" t="s">
        <v>26</v>
      </c>
      <c r="C11" s="5">
        <v>5</v>
      </c>
      <c r="D11" s="12" t="s">
        <v>27</v>
      </c>
      <c r="E11" s="4"/>
    </row>
    <row r="12" spans="1:5" x14ac:dyDescent="0.55000000000000004">
      <c r="A12" s="74" t="str">
        <f>VLOOKUP(B12,'合計(25年1月納品分)'!$A$4:$B$34,2,FALSE)</f>
        <v>13</v>
      </c>
      <c r="B12" s="28" t="s">
        <v>313</v>
      </c>
      <c r="C12" s="5">
        <v>2</v>
      </c>
      <c r="D12" s="12" t="s">
        <v>314</v>
      </c>
      <c r="E12" s="4"/>
    </row>
    <row r="13" spans="1:5" x14ac:dyDescent="0.55000000000000004">
      <c r="A13" s="74" t="str">
        <f>VLOOKUP(B13,'合計(25年1月納品分)'!$A$4:$B$34,2,FALSE)</f>
        <v>14</v>
      </c>
      <c r="B13" s="17" t="s">
        <v>317</v>
      </c>
      <c r="C13" s="5">
        <v>2</v>
      </c>
      <c r="D13" s="12" t="s">
        <v>318</v>
      </c>
      <c r="E13" s="4"/>
    </row>
    <row r="14" spans="1:5" x14ac:dyDescent="0.55000000000000004">
      <c r="A14" s="74" t="str">
        <f>VLOOKUP(B14,'合計(25年1月納品分)'!$A$4:$B$34,2,FALSE)</f>
        <v>15</v>
      </c>
      <c r="B14" s="17" t="s">
        <v>34</v>
      </c>
      <c r="C14" s="5">
        <v>2</v>
      </c>
      <c r="D14" s="16" t="s">
        <v>343</v>
      </c>
      <c r="E14" s="4"/>
    </row>
    <row r="15" spans="1:5" x14ac:dyDescent="0.55000000000000004">
      <c r="A15" s="74" t="str">
        <f>VLOOKUP(B15,'合計(25年1月納品分)'!$A$4:$B$34,2,FALSE)</f>
        <v>16</v>
      </c>
      <c r="B15" s="17" t="s">
        <v>38</v>
      </c>
      <c r="C15" s="5">
        <v>1</v>
      </c>
      <c r="D15" s="16" t="s">
        <v>39</v>
      </c>
      <c r="E15" s="4"/>
    </row>
    <row r="16" spans="1:5" x14ac:dyDescent="0.55000000000000004">
      <c r="A16" s="74" t="str">
        <f>VLOOKUP(B16,'合計(25年1月納品分)'!$A$4:$B$34,2,FALSE)</f>
        <v>17</v>
      </c>
      <c r="B16" s="17" t="s">
        <v>41</v>
      </c>
      <c r="C16" s="5">
        <v>2</v>
      </c>
      <c r="D16" s="12" t="s">
        <v>42</v>
      </c>
      <c r="E16" s="4"/>
    </row>
    <row r="17" spans="1:7" x14ac:dyDescent="0.55000000000000004">
      <c r="A17" s="74" t="str">
        <f>VLOOKUP(B17,'合計(25年1月納品分)'!$A$4:$B$34,2,FALSE)</f>
        <v>19</v>
      </c>
      <c r="B17" s="17" t="s">
        <v>47</v>
      </c>
      <c r="C17" s="5">
        <v>48</v>
      </c>
      <c r="D17" s="13" t="s">
        <v>48</v>
      </c>
      <c r="E17" s="4"/>
    </row>
    <row r="18" spans="1:7" x14ac:dyDescent="0.55000000000000004">
      <c r="A18" s="74" t="str">
        <f>VLOOKUP(B18,'合計(25年1月納品分)'!$A$4:$B$34,2,FALSE)</f>
        <v>20</v>
      </c>
      <c r="B18" s="17" t="s">
        <v>320</v>
      </c>
      <c r="C18" s="4">
        <v>11</v>
      </c>
      <c r="D18" s="13" t="s">
        <v>344</v>
      </c>
      <c r="E18" s="4" t="s">
        <v>345</v>
      </c>
    </row>
    <row r="19" spans="1:7" x14ac:dyDescent="0.55000000000000004">
      <c r="A19" s="74" t="str">
        <f>VLOOKUP(B19,'合計(25年1月納品分)'!$A$4:$B$34,2,FALSE)</f>
        <v>21</v>
      </c>
      <c r="B19" s="75" t="s">
        <v>323</v>
      </c>
      <c r="C19" s="4">
        <v>3</v>
      </c>
      <c r="D19" s="13" t="s">
        <v>346</v>
      </c>
      <c r="E19" s="4" t="s">
        <v>347</v>
      </c>
    </row>
    <row r="20" spans="1:7" x14ac:dyDescent="0.55000000000000004">
      <c r="A20" s="74" t="str">
        <f>VLOOKUP(B20,'合計(25年1月納品分)'!$A$4:$B$34,2,FALSE)</f>
        <v>23</v>
      </c>
      <c r="B20" s="17" t="s">
        <v>328</v>
      </c>
      <c r="C20" s="4">
        <v>17</v>
      </c>
      <c r="D20" s="13" t="s">
        <v>329</v>
      </c>
      <c r="E20" s="4" t="s">
        <v>348</v>
      </c>
    </row>
    <row r="21" spans="1:7" x14ac:dyDescent="0.55000000000000004">
      <c r="A21" s="74" t="str">
        <f>VLOOKUP(B21,'合計(25年1月納品分)'!$A$4:$B$34,2,FALSE)</f>
        <v>24</v>
      </c>
      <c r="B21" s="17" t="s">
        <v>331</v>
      </c>
      <c r="C21" s="4">
        <v>2</v>
      </c>
      <c r="D21" s="13" t="s">
        <v>332</v>
      </c>
      <c r="E21" s="4"/>
    </row>
    <row r="22" spans="1:7" x14ac:dyDescent="0.55000000000000004">
      <c r="A22" s="74" t="str">
        <f>VLOOKUP(B22,'合計(25年1月納品分)'!$A$4:$B$34,2,FALSE)</f>
        <v>25</v>
      </c>
      <c r="B22" s="17" t="s">
        <v>334</v>
      </c>
      <c r="C22" s="4">
        <v>2</v>
      </c>
      <c r="D22" s="13" t="s">
        <v>335</v>
      </c>
      <c r="E22" s="4" t="s">
        <v>349</v>
      </c>
    </row>
    <row r="23" spans="1:7" x14ac:dyDescent="0.55000000000000004">
      <c r="A23" s="74" t="str">
        <f>VLOOKUP(B23,'合計(25年1月納品分)'!$A$4:$B$34,2,FALSE)</f>
        <v>26</v>
      </c>
      <c r="B23" s="17" t="s">
        <v>56</v>
      </c>
      <c r="C23" s="4">
        <v>2</v>
      </c>
      <c r="D23" s="12" t="s">
        <v>337</v>
      </c>
      <c r="E23" s="4"/>
    </row>
    <row r="24" spans="1:7" x14ac:dyDescent="0.55000000000000004">
      <c r="A24" s="74" t="str">
        <f>VLOOKUP(B24,'合計(25年1月納品分)'!$A$4:$B$34,2,FALSE)</f>
        <v>27</v>
      </c>
      <c r="B24" s="28" t="s">
        <v>59</v>
      </c>
      <c r="C24" s="4">
        <v>4</v>
      </c>
      <c r="D24" s="12" t="s">
        <v>350</v>
      </c>
      <c r="E24" s="4"/>
    </row>
    <row r="25" spans="1:7" x14ac:dyDescent="0.55000000000000004">
      <c r="A25" s="7"/>
      <c r="B25" s="8" t="s">
        <v>62</v>
      </c>
      <c r="C25" s="19">
        <f>SUM(C5:C24)</f>
        <v>392</v>
      </c>
      <c r="D25" s="9"/>
      <c r="E25" s="9"/>
    </row>
    <row r="26" spans="1:7" x14ac:dyDescent="0.55000000000000004">
      <c r="A26" s="26" t="s">
        <v>549</v>
      </c>
      <c r="B26" s="26"/>
      <c r="C26" s="27"/>
      <c r="D26" s="27"/>
      <c r="E26" s="27"/>
      <c r="F26" s="27"/>
      <c r="G26" s="68"/>
    </row>
    <row r="27" spans="1:7" x14ac:dyDescent="0.55000000000000004">
      <c r="A27" s="26" t="s">
        <v>550</v>
      </c>
      <c r="B27" s="26"/>
      <c r="C27" s="27"/>
      <c r="D27" s="27"/>
      <c r="E27" s="27"/>
      <c r="F27" s="27"/>
      <c r="G27" s="68"/>
    </row>
    <row r="28" spans="1:7" x14ac:dyDescent="0.55000000000000004">
      <c r="A28" s="11" t="s">
        <v>63</v>
      </c>
      <c r="B28" s="11"/>
    </row>
    <row r="29" spans="1:7" x14ac:dyDescent="0.55000000000000004">
      <c r="A29" s="11" t="s">
        <v>64</v>
      </c>
    </row>
    <row r="30" spans="1:7" x14ac:dyDescent="0.55000000000000004">
      <c r="A30" s="11" t="s">
        <v>65</v>
      </c>
      <c r="B30" s="11"/>
    </row>
    <row r="31" spans="1:7" x14ac:dyDescent="0.55000000000000004">
      <c r="A31" s="11" t="s">
        <v>351</v>
      </c>
    </row>
  </sheetData>
  <phoneticPr fontId="3"/>
  <pageMargins left="0.70866141732283472" right="0.70866141732283472" top="0.74803149606299213" bottom="0.35433070866141736" header="0.31496062992125984" footer="0.31496062992125984"/>
  <pageSetup paperSize="9" scale="66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A5A3-2453-498B-B502-5513CE1C2B9C}">
  <sheetPr codeName="Sheet10">
    <tabColor rgb="FFFFFF00"/>
    <pageSetUpPr fitToPage="1"/>
  </sheetPr>
  <dimension ref="A1:E26"/>
  <sheetViews>
    <sheetView view="pageBreakPreview" zoomScale="70" zoomScaleNormal="70" zoomScaleSheetLayoutView="70" workbookViewId="0">
      <selection activeCell="A4" sqref="A4"/>
    </sheetView>
  </sheetViews>
  <sheetFormatPr defaultColWidth="8.58203125" defaultRowHeight="18" x14ac:dyDescent="0.55000000000000004"/>
  <cols>
    <col min="1" max="1" width="4.5" style="1" customWidth="1"/>
    <col min="2" max="2" width="67.9140625" style="1" bestFit="1" customWidth="1"/>
    <col min="3" max="3" width="7.58203125" style="1" customWidth="1"/>
    <col min="4" max="4" width="50.58203125" style="1" customWidth="1"/>
    <col min="5" max="5" width="39.58203125" style="1" customWidth="1"/>
    <col min="6" max="16384" width="8.58203125" style="1"/>
  </cols>
  <sheetData>
    <row r="1" spans="1:5" s="20" customFormat="1" ht="22.5" x14ac:dyDescent="0.55000000000000004">
      <c r="B1" s="20" t="s">
        <v>352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3-1</v>
      </c>
      <c r="B6" s="17" t="s">
        <v>280</v>
      </c>
      <c r="C6" s="4">
        <v>3</v>
      </c>
      <c r="D6" s="12" t="s">
        <v>281</v>
      </c>
      <c r="E6" s="4"/>
    </row>
    <row r="7" spans="1:5" x14ac:dyDescent="0.55000000000000004">
      <c r="A7" s="74" t="str">
        <f>VLOOKUP(B7,'合計(25年1月納品分)'!$A$4:$B$34,2,FALSE)</f>
        <v>5</v>
      </c>
      <c r="B7" s="17" t="s">
        <v>10</v>
      </c>
      <c r="C7" s="4">
        <v>72</v>
      </c>
      <c r="D7" s="12" t="s">
        <v>293</v>
      </c>
      <c r="E7" s="4"/>
    </row>
    <row r="8" spans="1:5" x14ac:dyDescent="0.55000000000000004">
      <c r="A8" s="74" t="str">
        <f>VLOOKUP(B8,'合計(25年1月納品分)'!$A$4:$B$34,2,FALSE)</f>
        <v>6-1</v>
      </c>
      <c r="B8" s="28" t="s">
        <v>14</v>
      </c>
      <c r="C8" s="5">
        <v>66</v>
      </c>
      <c r="D8" s="12" t="s">
        <v>353</v>
      </c>
      <c r="E8" s="4"/>
    </row>
    <row r="9" spans="1:5" x14ac:dyDescent="0.55000000000000004">
      <c r="A9" s="74" t="str">
        <f>VLOOKUP(B9,'合計(25年1月納品分)'!$A$4:$B$34,2,FALSE)</f>
        <v>7</v>
      </c>
      <c r="B9" s="28" t="s">
        <v>18</v>
      </c>
      <c r="C9" s="4">
        <v>55</v>
      </c>
      <c r="D9" s="12" t="s">
        <v>19</v>
      </c>
      <c r="E9" s="4"/>
    </row>
    <row r="10" spans="1:5" x14ac:dyDescent="0.55000000000000004">
      <c r="A10" s="74" t="str">
        <f>VLOOKUP(B10,'合計(25年1月納品分)'!$A$4:$B$34,2,FALSE)</f>
        <v>8</v>
      </c>
      <c r="B10" s="28" t="s">
        <v>22</v>
      </c>
      <c r="C10" s="4">
        <v>12</v>
      </c>
      <c r="D10" s="12" t="s">
        <v>299</v>
      </c>
      <c r="E10" s="4"/>
    </row>
    <row r="11" spans="1:5" x14ac:dyDescent="0.55000000000000004">
      <c r="A11" s="74" t="str">
        <f>VLOOKUP(B11,'合計(25年1月納品分)'!$A$4:$B$34,2,FALSE)</f>
        <v>11</v>
      </c>
      <c r="B11" s="17" t="s">
        <v>26</v>
      </c>
      <c r="C11" s="4">
        <v>2</v>
      </c>
      <c r="D11" s="12" t="s">
        <v>27</v>
      </c>
      <c r="E11" s="4"/>
    </row>
    <row r="12" spans="1:5" x14ac:dyDescent="0.55000000000000004">
      <c r="A12" s="74" t="str">
        <f>VLOOKUP(B12,'合計(25年1月納品分)'!$A$4:$B$34,2,FALSE)</f>
        <v>12</v>
      </c>
      <c r="B12" s="28" t="s">
        <v>30</v>
      </c>
      <c r="C12" s="4">
        <v>1</v>
      </c>
      <c r="D12" s="16" t="s">
        <v>31</v>
      </c>
      <c r="E12" s="4"/>
    </row>
    <row r="13" spans="1:5" x14ac:dyDescent="0.55000000000000004">
      <c r="A13" s="74" t="str">
        <f>VLOOKUP(B13,'合計(25年1月納品分)'!$A$4:$B$34,2,FALSE)</f>
        <v>16</v>
      </c>
      <c r="B13" s="17" t="s">
        <v>38</v>
      </c>
      <c r="C13" s="4">
        <v>1</v>
      </c>
      <c r="D13" s="16" t="s">
        <v>39</v>
      </c>
      <c r="E13" s="4"/>
    </row>
    <row r="14" spans="1:5" x14ac:dyDescent="0.55000000000000004">
      <c r="A14" s="74" t="str">
        <f>VLOOKUP(B14,'合計(25年1月納品分)'!$A$4:$B$34,2,FALSE)</f>
        <v>17</v>
      </c>
      <c r="B14" s="17" t="s">
        <v>41</v>
      </c>
      <c r="C14" s="4">
        <v>1</v>
      </c>
      <c r="D14" s="12" t="s">
        <v>42</v>
      </c>
      <c r="E14" s="4"/>
    </row>
    <row r="15" spans="1:5" x14ac:dyDescent="0.55000000000000004">
      <c r="A15" s="74" t="str">
        <f>VLOOKUP(B15,'合計(25年1月納品分)'!$A$4:$B$34,2,FALSE)</f>
        <v>18</v>
      </c>
      <c r="B15" s="17" t="s">
        <v>44</v>
      </c>
      <c r="C15" s="4">
        <v>40</v>
      </c>
      <c r="D15" s="13" t="s">
        <v>45</v>
      </c>
      <c r="E15" s="4"/>
    </row>
    <row r="16" spans="1:5" x14ac:dyDescent="0.55000000000000004">
      <c r="A16" s="74" t="str">
        <f>VLOOKUP(B16,'合計(25年1月納品分)'!$A$4:$B$34,2,FALSE)</f>
        <v>19</v>
      </c>
      <c r="B16" s="17" t="s">
        <v>225</v>
      </c>
      <c r="C16" s="4">
        <v>80</v>
      </c>
      <c r="D16" s="13" t="s">
        <v>48</v>
      </c>
      <c r="E16" s="4"/>
    </row>
    <row r="17" spans="1:5" x14ac:dyDescent="0.55000000000000004">
      <c r="A17" s="74" t="str">
        <f>VLOOKUP(B17,'合計(25年1月納品分)'!$A$4:$B$34,2,FALSE)</f>
        <v>20</v>
      </c>
      <c r="B17" s="17" t="s">
        <v>320</v>
      </c>
      <c r="C17" s="4">
        <v>12</v>
      </c>
      <c r="D17" s="13" t="s">
        <v>354</v>
      </c>
      <c r="E17" s="4"/>
    </row>
    <row r="18" spans="1:5" x14ac:dyDescent="0.55000000000000004">
      <c r="A18" s="74" t="str">
        <f>VLOOKUP(B18,'合計(25年1月納品分)'!$A$4:$B$34,2,FALSE)</f>
        <v>21</v>
      </c>
      <c r="B18" s="75" t="s">
        <v>323</v>
      </c>
      <c r="C18" s="4">
        <v>10</v>
      </c>
      <c r="D18" s="13" t="s">
        <v>51</v>
      </c>
      <c r="E18" s="4"/>
    </row>
    <row r="19" spans="1:5" x14ac:dyDescent="0.55000000000000004">
      <c r="A19" s="74" t="str">
        <f>VLOOKUP(B19,'合計(25年1月納品分)'!$A$4:$B$34,2,FALSE)</f>
        <v>22</v>
      </c>
      <c r="B19" s="17" t="s">
        <v>325</v>
      </c>
      <c r="C19" s="4">
        <v>20</v>
      </c>
      <c r="D19" s="14" t="s">
        <v>326</v>
      </c>
      <c r="E19" s="4"/>
    </row>
    <row r="20" spans="1:5" x14ac:dyDescent="0.55000000000000004">
      <c r="A20" s="7"/>
      <c r="B20" s="8" t="s">
        <v>62</v>
      </c>
      <c r="C20" s="19">
        <f>SUM(C5:C19)</f>
        <v>376</v>
      </c>
      <c r="D20" s="9"/>
      <c r="E20" s="9"/>
    </row>
    <row r="21" spans="1:5" x14ac:dyDescent="0.55000000000000004">
      <c r="A21" s="26" t="s">
        <v>549</v>
      </c>
      <c r="B21" s="27"/>
      <c r="C21" s="27"/>
      <c r="D21" s="27"/>
    </row>
    <row r="22" spans="1:5" x14ac:dyDescent="0.55000000000000004">
      <c r="A22" s="26" t="s">
        <v>550</v>
      </c>
      <c r="B22" s="11"/>
    </row>
    <row r="23" spans="1:5" x14ac:dyDescent="0.55000000000000004">
      <c r="A23" s="11" t="s">
        <v>63</v>
      </c>
    </row>
    <row r="24" spans="1:5" x14ac:dyDescent="0.55000000000000004">
      <c r="A24" s="11" t="s">
        <v>64</v>
      </c>
      <c r="B24" s="11"/>
    </row>
    <row r="25" spans="1:5" x14ac:dyDescent="0.55000000000000004">
      <c r="A25" s="11" t="s">
        <v>65</v>
      </c>
    </row>
    <row r="26" spans="1:5" x14ac:dyDescent="0.55000000000000004">
      <c r="A26" s="11" t="s">
        <v>351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scale="70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762B-BFD8-4765-8298-994E7BB7779E}">
  <sheetPr codeName="Sheet11">
    <tabColor rgb="FFFFFF00"/>
    <pageSetUpPr fitToPage="1"/>
  </sheetPr>
  <dimension ref="A1:E32"/>
  <sheetViews>
    <sheetView view="pageBreakPreview" zoomScale="70" zoomScaleNormal="70" zoomScaleSheetLayoutView="70" workbookViewId="0">
      <selection activeCell="A4" sqref="A4"/>
    </sheetView>
  </sheetViews>
  <sheetFormatPr defaultColWidth="8.58203125" defaultRowHeight="18" x14ac:dyDescent="0.55000000000000004"/>
  <cols>
    <col min="1" max="1" width="4.5" style="1" customWidth="1"/>
    <col min="2" max="2" width="67.9140625" style="1" bestFit="1" customWidth="1"/>
    <col min="3" max="3" width="7.58203125" style="1" customWidth="1"/>
    <col min="4" max="4" width="50.58203125" style="1" customWidth="1"/>
    <col min="5" max="5" width="39.58203125" style="1" customWidth="1"/>
    <col min="6" max="16384" width="8.58203125" style="1"/>
  </cols>
  <sheetData>
    <row r="1" spans="1:5" s="20" customFormat="1" ht="22.5" x14ac:dyDescent="0.55000000000000004">
      <c r="B1" s="20" t="s">
        <v>355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2</v>
      </c>
      <c r="B6" s="17" t="s">
        <v>276</v>
      </c>
      <c r="C6" s="4">
        <v>1</v>
      </c>
      <c r="D6" s="12" t="s">
        <v>277</v>
      </c>
      <c r="E6" s="4"/>
    </row>
    <row r="7" spans="1:5" x14ac:dyDescent="0.55000000000000004">
      <c r="A7" s="74" t="str">
        <f>VLOOKUP(B7,'合計(25年1月納品分)'!$A$4:$B$34,2,FALSE)</f>
        <v>4-1</v>
      </c>
      <c r="B7" s="17" t="s">
        <v>287</v>
      </c>
      <c r="C7" s="4">
        <v>6</v>
      </c>
      <c r="D7" s="12" t="s">
        <v>288</v>
      </c>
      <c r="E7" s="4"/>
    </row>
    <row r="8" spans="1:5" x14ac:dyDescent="0.55000000000000004">
      <c r="A8" s="74" t="str">
        <f>VLOOKUP(B8,'合計(25年1月納品分)'!$A$4:$B$34,2,FALSE)</f>
        <v>5</v>
      </c>
      <c r="B8" s="17" t="s">
        <v>10</v>
      </c>
      <c r="C8" s="4">
        <v>13</v>
      </c>
      <c r="D8" s="12" t="s">
        <v>293</v>
      </c>
      <c r="E8" s="4"/>
    </row>
    <row r="9" spans="1:5" x14ac:dyDescent="0.55000000000000004">
      <c r="A9" s="74" t="str">
        <f>VLOOKUP(B9,'合計(25年1月納品分)'!$A$4:$B$34,2,FALSE)</f>
        <v>6-1</v>
      </c>
      <c r="B9" s="28" t="s">
        <v>14</v>
      </c>
      <c r="C9" s="5">
        <v>13</v>
      </c>
      <c r="D9" s="12" t="s">
        <v>353</v>
      </c>
      <c r="E9" s="4"/>
    </row>
    <row r="10" spans="1:5" x14ac:dyDescent="0.55000000000000004">
      <c r="A10" s="74" t="str">
        <f>VLOOKUP(B10,'合計(25年1月納品分)'!$A$4:$B$34,2,FALSE)</f>
        <v>7</v>
      </c>
      <c r="B10" s="28" t="s">
        <v>18</v>
      </c>
      <c r="C10" s="4">
        <v>13</v>
      </c>
      <c r="D10" s="12" t="s">
        <v>19</v>
      </c>
      <c r="E10" s="4"/>
    </row>
    <row r="11" spans="1:5" x14ac:dyDescent="0.55000000000000004">
      <c r="A11" s="74" t="str">
        <f>VLOOKUP(B11,'合計(25年1月納品分)'!$A$4:$B$34,2,FALSE)</f>
        <v>8</v>
      </c>
      <c r="B11" s="28" t="s">
        <v>22</v>
      </c>
      <c r="C11" s="4">
        <v>2</v>
      </c>
      <c r="D11" s="12" t="s">
        <v>299</v>
      </c>
      <c r="E11" s="4"/>
    </row>
    <row r="12" spans="1:5" x14ac:dyDescent="0.55000000000000004">
      <c r="A12" s="74" t="str">
        <f>VLOOKUP(B12,'合計(25年1月納品分)'!$A$4:$B$34,2,FALSE)</f>
        <v>9-1</v>
      </c>
      <c r="B12" s="17" t="s">
        <v>301</v>
      </c>
      <c r="C12" s="4">
        <v>10</v>
      </c>
      <c r="D12" s="12" t="s">
        <v>302</v>
      </c>
      <c r="E12" s="4"/>
    </row>
    <row r="13" spans="1:5" x14ac:dyDescent="0.55000000000000004">
      <c r="A13" s="74" t="str">
        <f>VLOOKUP(B13,'合計(25年1月納品分)'!$A$4:$B$34,2,FALSE)</f>
        <v>10</v>
      </c>
      <c r="B13" s="17" t="s">
        <v>309</v>
      </c>
      <c r="C13" s="4">
        <v>27</v>
      </c>
      <c r="D13" s="12" t="s">
        <v>310</v>
      </c>
      <c r="E13" s="4"/>
    </row>
    <row r="14" spans="1:5" x14ac:dyDescent="0.55000000000000004">
      <c r="A14" s="74" t="str">
        <f>VLOOKUP(B14,'合計(25年1月納品分)'!$A$4:$B$34,2,FALSE)</f>
        <v>11</v>
      </c>
      <c r="B14" s="17" t="s">
        <v>26</v>
      </c>
      <c r="C14" s="4">
        <v>4</v>
      </c>
      <c r="D14" s="12" t="s">
        <v>27</v>
      </c>
      <c r="E14" s="4"/>
    </row>
    <row r="15" spans="1:5" x14ac:dyDescent="0.55000000000000004">
      <c r="A15" s="74" t="str">
        <f>VLOOKUP(B15,'合計(25年1月納品分)'!$A$4:$B$34,2,FALSE)</f>
        <v>12</v>
      </c>
      <c r="B15" s="28" t="s">
        <v>30</v>
      </c>
      <c r="C15" s="4">
        <v>1</v>
      </c>
      <c r="D15" s="16" t="s">
        <v>31</v>
      </c>
      <c r="E15" s="4"/>
    </row>
    <row r="16" spans="1:5" x14ac:dyDescent="0.55000000000000004">
      <c r="A16" s="74" t="str">
        <f>VLOOKUP(B16,'合計(25年1月納品分)'!$A$4:$B$34,2,FALSE)</f>
        <v>13</v>
      </c>
      <c r="B16" s="28" t="s">
        <v>313</v>
      </c>
      <c r="C16" s="4">
        <v>1</v>
      </c>
      <c r="D16" s="12" t="s">
        <v>314</v>
      </c>
      <c r="E16" s="4"/>
    </row>
    <row r="17" spans="1:5" x14ac:dyDescent="0.55000000000000004">
      <c r="A17" s="74" t="str">
        <f>VLOOKUP(B17,'合計(25年1月納品分)'!$A$4:$B$34,2,FALSE)</f>
        <v>16</v>
      </c>
      <c r="B17" s="17" t="s">
        <v>38</v>
      </c>
      <c r="C17" s="4">
        <v>1</v>
      </c>
      <c r="D17" s="16" t="s">
        <v>39</v>
      </c>
      <c r="E17" s="4"/>
    </row>
    <row r="18" spans="1:5" x14ac:dyDescent="0.55000000000000004">
      <c r="A18" s="74" t="str">
        <f>VLOOKUP(B18,'合計(25年1月納品分)'!$A$4:$B$34,2,FALSE)</f>
        <v>17</v>
      </c>
      <c r="B18" s="17" t="s">
        <v>41</v>
      </c>
      <c r="C18" s="4">
        <v>5</v>
      </c>
      <c r="D18" s="12" t="s">
        <v>356</v>
      </c>
      <c r="E18" s="4"/>
    </row>
    <row r="19" spans="1:5" x14ac:dyDescent="0.55000000000000004">
      <c r="A19" s="74" t="str">
        <f>VLOOKUP(B19,'合計(25年1月納品分)'!$A$4:$B$34,2,FALSE)</f>
        <v>18</v>
      </c>
      <c r="B19" s="17" t="s">
        <v>44</v>
      </c>
      <c r="C19" s="4">
        <v>10</v>
      </c>
      <c r="D19" s="13" t="s">
        <v>45</v>
      </c>
      <c r="E19" s="4"/>
    </row>
    <row r="20" spans="1:5" x14ac:dyDescent="0.55000000000000004">
      <c r="A20" s="74" t="str">
        <f>VLOOKUP(B20,'合計(25年1月納品分)'!$A$4:$B$34,2,FALSE)</f>
        <v>19</v>
      </c>
      <c r="B20" s="17" t="s">
        <v>225</v>
      </c>
      <c r="C20" s="4">
        <v>10</v>
      </c>
      <c r="D20" s="13" t="s">
        <v>48</v>
      </c>
      <c r="E20" s="4"/>
    </row>
    <row r="21" spans="1:5" x14ac:dyDescent="0.55000000000000004">
      <c r="A21" s="74" t="str">
        <f>VLOOKUP(B21,'合計(25年1月納品分)'!$A$4:$B$34,2,FALSE)</f>
        <v>20</v>
      </c>
      <c r="B21" s="17" t="s">
        <v>320</v>
      </c>
      <c r="C21" s="4">
        <v>2</v>
      </c>
      <c r="D21" s="13" t="s">
        <v>354</v>
      </c>
      <c r="E21" s="4"/>
    </row>
    <row r="22" spans="1:5" x14ac:dyDescent="0.55000000000000004">
      <c r="A22" s="74" t="str">
        <f>VLOOKUP(B22,'合計(25年1月納品分)'!$A$4:$B$34,2,FALSE)</f>
        <v>21</v>
      </c>
      <c r="B22" s="75" t="s">
        <v>323</v>
      </c>
      <c r="C22" s="4">
        <v>5</v>
      </c>
      <c r="D22" s="13" t="s">
        <v>51</v>
      </c>
    </row>
    <row r="23" spans="1:5" x14ac:dyDescent="0.55000000000000004">
      <c r="A23" s="74" t="str">
        <f>VLOOKUP(B23,'合計(25年1月納品分)'!$A$4:$B$34,2,FALSE)</f>
        <v>27</v>
      </c>
      <c r="B23" s="28" t="s">
        <v>59</v>
      </c>
      <c r="C23" s="4">
        <v>92</v>
      </c>
      <c r="D23" s="12" t="s">
        <v>60</v>
      </c>
      <c r="E23" s="4"/>
    </row>
    <row r="24" spans="1:5" x14ac:dyDescent="0.55000000000000004">
      <c r="A24" s="7"/>
      <c r="B24" s="8" t="s">
        <v>62</v>
      </c>
      <c r="C24" s="19">
        <f>SUM(C5:C23)</f>
        <v>217</v>
      </c>
      <c r="D24" s="9"/>
      <c r="E24" s="9"/>
    </row>
    <row r="25" spans="1:5" x14ac:dyDescent="0.55000000000000004">
      <c r="A25" s="26" t="s">
        <v>549</v>
      </c>
      <c r="B25" s="27"/>
      <c r="C25" s="27"/>
      <c r="D25" s="27"/>
    </row>
    <row r="26" spans="1:5" x14ac:dyDescent="0.55000000000000004">
      <c r="A26" s="26" t="s">
        <v>550</v>
      </c>
      <c r="B26" s="11"/>
    </row>
    <row r="27" spans="1:5" x14ac:dyDescent="0.55000000000000004">
      <c r="A27" s="11" t="s">
        <v>63</v>
      </c>
    </row>
    <row r="28" spans="1:5" x14ac:dyDescent="0.55000000000000004">
      <c r="A28" s="11" t="s">
        <v>64</v>
      </c>
      <c r="B28" s="11"/>
    </row>
    <row r="29" spans="1:5" x14ac:dyDescent="0.55000000000000004">
      <c r="A29" s="11" t="s">
        <v>65</v>
      </c>
    </row>
    <row r="30" spans="1:5" x14ac:dyDescent="0.55000000000000004">
      <c r="A30" s="11" t="s">
        <v>351</v>
      </c>
    </row>
    <row r="32" spans="1:5" x14ac:dyDescent="0.55000000000000004">
      <c r="A32" s="26"/>
    </row>
  </sheetData>
  <phoneticPr fontId="3"/>
  <pageMargins left="0.70866141732283472" right="0.70866141732283472" top="0.35433070866141736" bottom="0" header="0.31496062992125984" footer="0.31496062992125984"/>
  <pageSetup paperSize="9" scale="70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4D4D-3559-4062-BF88-D8139C332658}">
  <sheetPr codeName="Sheet12">
    <tabColor rgb="FFFFFF00"/>
    <pageSetUpPr fitToPage="1"/>
  </sheetPr>
  <dimension ref="A1:E32"/>
  <sheetViews>
    <sheetView view="pageBreakPreview" zoomScale="70" zoomScaleNormal="70" zoomScaleSheetLayoutView="70" workbookViewId="0">
      <selection activeCell="A4" sqref="A4"/>
    </sheetView>
  </sheetViews>
  <sheetFormatPr defaultColWidth="8.58203125" defaultRowHeight="18" x14ac:dyDescent="0.55000000000000004"/>
  <cols>
    <col min="1" max="1" width="4.5" style="1" customWidth="1"/>
    <col min="2" max="2" width="67.9140625" style="1" bestFit="1" customWidth="1"/>
    <col min="3" max="3" width="7.58203125" style="1" customWidth="1"/>
    <col min="4" max="4" width="50.58203125" style="1" customWidth="1"/>
    <col min="5" max="5" width="39.58203125" style="1" customWidth="1"/>
    <col min="6" max="16384" width="8.58203125" style="1"/>
  </cols>
  <sheetData>
    <row r="1" spans="1:5" s="20" customFormat="1" ht="22.5" x14ac:dyDescent="0.55000000000000004">
      <c r="B1" s="20" t="s">
        <v>357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3-1</v>
      </c>
      <c r="B6" s="17" t="s">
        <v>280</v>
      </c>
      <c r="C6" s="4">
        <v>1</v>
      </c>
      <c r="D6" s="12" t="s">
        <v>284</v>
      </c>
      <c r="E6" s="4"/>
    </row>
    <row r="7" spans="1:5" x14ac:dyDescent="0.55000000000000004">
      <c r="A7" s="74" t="str">
        <f>VLOOKUP(B7,'合計(25年1月納品分)'!$A$4:$B$34,2,FALSE)</f>
        <v>5</v>
      </c>
      <c r="B7" s="17" t="s">
        <v>10</v>
      </c>
      <c r="C7" s="4">
        <v>54</v>
      </c>
      <c r="D7" s="12" t="s">
        <v>11</v>
      </c>
      <c r="E7" s="4"/>
    </row>
    <row r="8" spans="1:5" x14ac:dyDescent="0.55000000000000004">
      <c r="A8" s="74" t="str">
        <f>VLOOKUP(B8,'合計(25年1月納品分)'!$A$4:$B$34,2,FALSE)</f>
        <v>6-1</v>
      </c>
      <c r="B8" s="28" t="s">
        <v>14</v>
      </c>
      <c r="C8" s="5">
        <v>60</v>
      </c>
      <c r="D8" s="12" t="s">
        <v>15</v>
      </c>
      <c r="E8" s="4"/>
    </row>
    <row r="9" spans="1:5" x14ac:dyDescent="0.55000000000000004">
      <c r="A9" s="74" t="str">
        <f>VLOOKUP(B9,'合計(25年1月納品分)'!$A$4:$B$34,2,FALSE)</f>
        <v>7</v>
      </c>
      <c r="B9" s="28" t="s">
        <v>18</v>
      </c>
      <c r="C9" s="4">
        <v>54</v>
      </c>
      <c r="D9" s="12" t="s">
        <v>19</v>
      </c>
      <c r="E9" s="4"/>
    </row>
    <row r="10" spans="1:5" x14ac:dyDescent="0.55000000000000004">
      <c r="A10" s="74" t="str">
        <f>VLOOKUP(B10,'合計(25年1月納品分)'!$A$4:$B$34,2,FALSE)</f>
        <v>8</v>
      </c>
      <c r="B10" s="28" t="s">
        <v>22</v>
      </c>
      <c r="C10" s="4">
        <v>42</v>
      </c>
      <c r="D10" s="12" t="s">
        <v>299</v>
      </c>
      <c r="E10" s="4"/>
    </row>
    <row r="11" spans="1:5" x14ac:dyDescent="0.55000000000000004">
      <c r="A11" s="74" t="str">
        <f>VLOOKUP(B11,'合計(25年1月納品分)'!$A$4:$B$34,2,FALSE)</f>
        <v>10</v>
      </c>
      <c r="B11" s="17" t="s">
        <v>309</v>
      </c>
      <c r="C11" s="4">
        <v>30</v>
      </c>
      <c r="D11" s="12" t="s">
        <v>310</v>
      </c>
      <c r="E11" s="4"/>
    </row>
    <row r="12" spans="1:5" x14ac:dyDescent="0.55000000000000004">
      <c r="A12" s="74" t="str">
        <f>VLOOKUP(B12,'合計(25年1月納品分)'!$A$4:$B$34,2,FALSE)</f>
        <v>11</v>
      </c>
      <c r="B12" s="17" t="s">
        <v>26</v>
      </c>
      <c r="C12" s="4">
        <v>1</v>
      </c>
      <c r="D12" s="12" t="s">
        <v>27</v>
      </c>
      <c r="E12" s="4"/>
    </row>
    <row r="13" spans="1:5" x14ac:dyDescent="0.55000000000000004">
      <c r="A13" s="74" t="str">
        <f>VLOOKUP(B13,'合計(25年1月納品分)'!$A$4:$B$34,2,FALSE)</f>
        <v>12</v>
      </c>
      <c r="B13" s="28" t="s">
        <v>30</v>
      </c>
      <c r="C13" s="4">
        <v>1</v>
      </c>
      <c r="D13" s="16" t="s">
        <v>31</v>
      </c>
      <c r="E13" s="4"/>
    </row>
    <row r="14" spans="1:5" x14ac:dyDescent="0.55000000000000004">
      <c r="A14" s="74" t="str">
        <f>VLOOKUP(B14,'合計(25年1月納品分)'!$A$4:$B$34,2,FALSE)</f>
        <v>13</v>
      </c>
      <c r="B14" s="28" t="s">
        <v>313</v>
      </c>
      <c r="C14" s="4">
        <v>1</v>
      </c>
      <c r="D14" s="12" t="s">
        <v>314</v>
      </c>
      <c r="E14" s="4"/>
    </row>
    <row r="15" spans="1:5" x14ac:dyDescent="0.55000000000000004">
      <c r="A15" s="74" t="str">
        <f>VLOOKUP(B15,'合計(25年1月納品分)'!$A$4:$B$34,2,FALSE)</f>
        <v>14</v>
      </c>
      <c r="B15" s="17" t="s">
        <v>317</v>
      </c>
      <c r="C15" s="4">
        <v>1</v>
      </c>
      <c r="D15" s="12" t="s">
        <v>318</v>
      </c>
      <c r="E15" s="4"/>
    </row>
    <row r="16" spans="1:5" x14ac:dyDescent="0.55000000000000004">
      <c r="A16" s="74" t="str">
        <f>VLOOKUP(B16,'合計(25年1月納品分)'!$A$4:$B$34,2,FALSE)</f>
        <v>15</v>
      </c>
      <c r="B16" s="17" t="s">
        <v>34</v>
      </c>
      <c r="C16" s="4">
        <v>1</v>
      </c>
      <c r="D16" s="16" t="s">
        <v>343</v>
      </c>
      <c r="E16" s="4"/>
    </row>
    <row r="17" spans="1:5" x14ac:dyDescent="0.55000000000000004">
      <c r="A17" s="74" t="str">
        <f>VLOOKUP(B17,'合計(25年1月納品分)'!$A$4:$B$34,2,FALSE)</f>
        <v>16</v>
      </c>
      <c r="B17" s="17" t="s">
        <v>38</v>
      </c>
      <c r="C17" s="4">
        <v>1</v>
      </c>
      <c r="D17" s="16" t="s">
        <v>39</v>
      </c>
      <c r="E17" s="4"/>
    </row>
    <row r="18" spans="1:5" x14ac:dyDescent="0.55000000000000004">
      <c r="A18" s="74" t="str">
        <f>VLOOKUP(B18,'合計(25年1月納品分)'!$A$4:$B$34,2,FALSE)</f>
        <v>17</v>
      </c>
      <c r="B18" s="17" t="s">
        <v>41</v>
      </c>
      <c r="C18" s="4">
        <v>2</v>
      </c>
      <c r="D18" s="12" t="s">
        <v>356</v>
      </c>
      <c r="E18" s="4"/>
    </row>
    <row r="19" spans="1:5" x14ac:dyDescent="0.55000000000000004">
      <c r="A19" s="74" t="str">
        <f>VLOOKUP(B19,'合計(25年1月納品分)'!$A$4:$B$34,2,FALSE)</f>
        <v>18</v>
      </c>
      <c r="B19" s="17" t="s">
        <v>44</v>
      </c>
      <c r="C19" s="4">
        <v>8</v>
      </c>
      <c r="D19" s="13" t="s">
        <v>45</v>
      </c>
      <c r="E19" s="4"/>
    </row>
    <row r="20" spans="1:5" x14ac:dyDescent="0.55000000000000004">
      <c r="A20" s="74" t="str">
        <f>VLOOKUP(B20,'合計(25年1月納品分)'!$A$4:$B$34,2,FALSE)</f>
        <v>19</v>
      </c>
      <c r="B20" s="17" t="s">
        <v>225</v>
      </c>
      <c r="C20" s="4">
        <v>24</v>
      </c>
      <c r="D20" s="13" t="s">
        <v>48</v>
      </c>
      <c r="E20" s="4"/>
    </row>
    <row r="21" spans="1:5" x14ac:dyDescent="0.55000000000000004">
      <c r="A21" s="74" t="str">
        <f>VLOOKUP(B21,'合計(25年1月納品分)'!$A$4:$B$34,2,FALSE)</f>
        <v>21</v>
      </c>
      <c r="B21" s="75" t="s">
        <v>323</v>
      </c>
      <c r="C21" s="4">
        <v>2</v>
      </c>
      <c r="D21" s="13" t="s">
        <v>51</v>
      </c>
      <c r="E21" s="4"/>
    </row>
    <row r="22" spans="1:5" x14ac:dyDescent="0.55000000000000004">
      <c r="A22" s="74" t="str">
        <f>VLOOKUP(B22,'合計(25年1月納品分)'!$A$4:$B$34,2,FALSE)</f>
        <v>22</v>
      </c>
      <c r="B22" s="17" t="s">
        <v>325</v>
      </c>
      <c r="C22" s="4">
        <v>30</v>
      </c>
      <c r="D22" s="14" t="s">
        <v>326</v>
      </c>
      <c r="E22" s="4"/>
    </row>
    <row r="23" spans="1:5" x14ac:dyDescent="0.55000000000000004">
      <c r="A23" s="74" t="str">
        <f>VLOOKUP(B23,'合計(25年1月納品分)'!$A$4:$B$34,2,FALSE)</f>
        <v>23</v>
      </c>
      <c r="B23" s="17" t="s">
        <v>328</v>
      </c>
      <c r="C23" s="4">
        <v>12</v>
      </c>
      <c r="D23" s="13" t="s">
        <v>329</v>
      </c>
      <c r="E23" s="4"/>
    </row>
    <row r="24" spans="1:5" x14ac:dyDescent="0.55000000000000004">
      <c r="A24" s="74" t="str">
        <f>VLOOKUP(B24,'合計(25年1月納品分)'!$A$4:$B$34,2,FALSE)</f>
        <v>26</v>
      </c>
      <c r="B24" s="17" t="s">
        <v>56</v>
      </c>
      <c r="C24" s="4">
        <v>58</v>
      </c>
      <c r="D24" s="12" t="s">
        <v>337</v>
      </c>
      <c r="E24" s="4"/>
    </row>
    <row r="25" spans="1:5" x14ac:dyDescent="0.55000000000000004">
      <c r="A25" s="74" t="str">
        <f>VLOOKUP(B25,'合計(25年1月納品分)'!$A$4:$B$34,2,FALSE)</f>
        <v>27</v>
      </c>
      <c r="B25" s="28" t="s">
        <v>59</v>
      </c>
      <c r="C25" s="4">
        <v>116</v>
      </c>
      <c r="D25" s="12" t="s">
        <v>60</v>
      </c>
      <c r="E25" s="4"/>
    </row>
    <row r="26" spans="1:5" x14ac:dyDescent="0.55000000000000004">
      <c r="A26" s="7"/>
      <c r="B26" s="8" t="s">
        <v>62</v>
      </c>
      <c r="C26" s="19">
        <f>SUM(C5:C25)</f>
        <v>500</v>
      </c>
      <c r="D26" s="9"/>
      <c r="E26" s="9"/>
    </row>
    <row r="27" spans="1:5" x14ac:dyDescent="0.55000000000000004">
      <c r="A27" s="26" t="s">
        <v>549</v>
      </c>
      <c r="B27" s="27"/>
      <c r="C27" s="27"/>
      <c r="D27" s="27"/>
    </row>
    <row r="28" spans="1:5" x14ac:dyDescent="0.55000000000000004">
      <c r="A28" s="26" t="s">
        <v>550</v>
      </c>
      <c r="B28" s="11"/>
    </row>
    <row r="29" spans="1:5" x14ac:dyDescent="0.55000000000000004">
      <c r="A29" s="11" t="s">
        <v>63</v>
      </c>
    </row>
    <row r="30" spans="1:5" x14ac:dyDescent="0.55000000000000004">
      <c r="A30" s="11" t="s">
        <v>64</v>
      </c>
      <c r="B30" s="11"/>
    </row>
    <row r="31" spans="1:5" x14ac:dyDescent="0.55000000000000004">
      <c r="A31" s="11" t="s">
        <v>65</v>
      </c>
    </row>
    <row r="32" spans="1:5" x14ac:dyDescent="0.55000000000000004">
      <c r="A32" s="11" t="s">
        <v>351</v>
      </c>
    </row>
  </sheetData>
  <phoneticPr fontId="3"/>
  <pageMargins left="0.70866141732283472" right="0.70866141732283472" top="0.55118110236220474" bottom="0" header="0.31496062992125984" footer="0.31496062992125984"/>
  <pageSetup paperSize="9" scale="70" fitToHeight="0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E4A0B-0972-4042-AC3F-724CAAA4985A}">
  <sheetPr codeName="Sheet13">
    <tabColor rgb="FFFFFF00"/>
    <pageSetUpPr fitToPage="1"/>
  </sheetPr>
  <dimension ref="A1:E13"/>
  <sheetViews>
    <sheetView view="pageBreakPreview" zoomScale="70" zoomScaleNormal="70" zoomScaleSheetLayoutView="70" workbookViewId="0">
      <selection activeCell="B1" sqref="B1"/>
    </sheetView>
  </sheetViews>
  <sheetFormatPr defaultColWidth="8.58203125" defaultRowHeight="18" x14ac:dyDescent="0.55000000000000004"/>
  <cols>
    <col min="1" max="1" width="4.5" style="1" customWidth="1"/>
    <col min="2" max="2" width="50.58203125" style="1" customWidth="1"/>
    <col min="3" max="3" width="7.58203125" style="1" customWidth="1"/>
    <col min="4" max="4" width="50.58203125" style="1" customWidth="1"/>
    <col min="5" max="5" width="39.58203125" style="1" customWidth="1"/>
    <col min="6" max="16384" width="8.58203125" style="1"/>
  </cols>
  <sheetData>
    <row r="1" spans="1:5" s="20" customFormat="1" ht="22.5" x14ac:dyDescent="0.55000000000000004">
      <c r="B1" s="20" t="s">
        <v>553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5</v>
      </c>
      <c r="B6" s="17" t="s">
        <v>10</v>
      </c>
      <c r="C6" s="4">
        <v>6</v>
      </c>
      <c r="D6" s="12" t="s">
        <v>293</v>
      </c>
      <c r="E6" s="4"/>
    </row>
    <row r="7" spans="1:5" x14ac:dyDescent="0.55000000000000004">
      <c r="A7" s="74" t="str">
        <f>VLOOKUP(B7,'合計(25年1月納品分)'!$A$4:$B$34,2,FALSE)</f>
        <v>6-1</v>
      </c>
      <c r="B7" s="28" t="s">
        <v>14</v>
      </c>
      <c r="C7" s="5">
        <v>6</v>
      </c>
      <c r="D7" s="12" t="s">
        <v>15</v>
      </c>
      <c r="E7" s="4"/>
    </row>
    <row r="8" spans="1:5" x14ac:dyDescent="0.55000000000000004">
      <c r="A8" s="74" t="str">
        <f>VLOOKUP(B8,'合計(25年1月納品分)'!$A$4:$B$34,2,FALSE)</f>
        <v>8</v>
      </c>
      <c r="B8" s="28" t="s">
        <v>22</v>
      </c>
      <c r="C8" s="4">
        <v>3</v>
      </c>
      <c r="D8" s="12" t="s">
        <v>299</v>
      </c>
      <c r="E8" s="4"/>
    </row>
    <row r="9" spans="1:5" x14ac:dyDescent="0.55000000000000004">
      <c r="A9" s="74" t="str">
        <f>VLOOKUP(B9,'合計(25年1月納品分)'!$A$4:$B$34,2,FALSE)</f>
        <v>17</v>
      </c>
      <c r="B9" s="17" t="s">
        <v>41</v>
      </c>
      <c r="C9" s="4">
        <v>1</v>
      </c>
      <c r="D9" s="12" t="s">
        <v>356</v>
      </c>
      <c r="E9" s="4"/>
    </row>
    <row r="10" spans="1:5" x14ac:dyDescent="0.55000000000000004">
      <c r="A10" s="74" t="str">
        <f>VLOOKUP(B10,'合計(25年1月納品分)'!$A$4:$B$34,2,FALSE)</f>
        <v>19</v>
      </c>
      <c r="B10" s="17" t="s">
        <v>225</v>
      </c>
      <c r="C10" s="4">
        <v>3</v>
      </c>
      <c r="D10" s="13" t="s">
        <v>48</v>
      </c>
      <c r="E10" s="4"/>
    </row>
    <row r="11" spans="1:5" x14ac:dyDescent="0.55000000000000004">
      <c r="A11" s="7"/>
      <c r="B11" s="8" t="s">
        <v>62</v>
      </c>
      <c r="C11" s="19">
        <f>SUM(C5:C10)</f>
        <v>20</v>
      </c>
      <c r="D11" s="9"/>
      <c r="E11" s="9"/>
    </row>
    <row r="12" spans="1:5" x14ac:dyDescent="0.55000000000000004">
      <c r="A12" s="26" t="s">
        <v>552</v>
      </c>
      <c r="B12" s="27"/>
      <c r="C12" s="27"/>
      <c r="D12" s="27"/>
    </row>
    <row r="13" spans="1:5" x14ac:dyDescent="0.55000000000000004">
      <c r="A13" s="11" t="s">
        <v>351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scale="78" fitToHeight="0" orientation="landscape" cellComments="asDisplaye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A2D9-3D68-412F-9430-847E92857B61}">
  <sheetPr codeName="Sheet14">
    <tabColor rgb="FFFFFF00"/>
    <pageSetUpPr fitToPage="1"/>
  </sheetPr>
  <dimension ref="A1:E17"/>
  <sheetViews>
    <sheetView view="pageBreakPreview" zoomScale="70" zoomScaleNormal="70" zoomScaleSheetLayoutView="70" workbookViewId="0">
      <selection activeCell="A4" sqref="A4"/>
    </sheetView>
  </sheetViews>
  <sheetFormatPr defaultColWidth="8.58203125" defaultRowHeight="18" x14ac:dyDescent="0.55000000000000004"/>
  <cols>
    <col min="1" max="1" width="4.5" style="1" customWidth="1"/>
    <col min="2" max="2" width="50.58203125" style="1" customWidth="1"/>
    <col min="3" max="3" width="7.58203125" style="1" customWidth="1"/>
    <col min="4" max="4" width="50.58203125" style="1" customWidth="1"/>
    <col min="5" max="5" width="39.58203125" style="1" customWidth="1"/>
    <col min="6" max="16384" width="8.58203125" style="1"/>
  </cols>
  <sheetData>
    <row r="1" spans="1:5" s="20" customFormat="1" ht="22.5" x14ac:dyDescent="0.55000000000000004">
      <c r="B1" s="20" t="s">
        <v>358</v>
      </c>
      <c r="C1" s="21"/>
      <c r="D1" s="22"/>
    </row>
    <row r="2" spans="1:5" x14ac:dyDescent="0.55000000000000004">
      <c r="B2" s="24" t="s">
        <v>274</v>
      </c>
    </row>
    <row r="3" spans="1:5" x14ac:dyDescent="0.55000000000000004">
      <c r="B3" s="23" t="s">
        <v>67</v>
      </c>
    </row>
    <row r="4" spans="1:5" x14ac:dyDescent="0.55000000000000004">
      <c r="A4" s="2" t="s">
        <v>2</v>
      </c>
      <c r="B4" s="2" t="s">
        <v>3</v>
      </c>
      <c r="C4" s="2" t="s">
        <v>4</v>
      </c>
      <c r="D4" s="3" t="s">
        <v>5</v>
      </c>
      <c r="E4" s="3" t="s">
        <v>68</v>
      </c>
    </row>
    <row r="5" spans="1:5" x14ac:dyDescent="0.55000000000000004">
      <c r="A5" s="74">
        <f>VLOOKUP(B5,'合計(25年1月納品分)'!$A$4:$B$34,2,FALSE)</f>
        <v>1</v>
      </c>
      <c r="B5" s="17" t="s">
        <v>7</v>
      </c>
      <c r="C5" s="4">
        <v>1</v>
      </c>
      <c r="D5" s="12" t="s">
        <v>8</v>
      </c>
      <c r="E5" s="4"/>
    </row>
    <row r="6" spans="1:5" x14ac:dyDescent="0.55000000000000004">
      <c r="A6" s="74" t="str">
        <f>VLOOKUP(B6,'合計(25年1月納品分)'!$A$4:$B$34,2,FALSE)</f>
        <v>9-2</v>
      </c>
      <c r="B6" s="18" t="s">
        <v>305</v>
      </c>
      <c r="C6" s="4">
        <v>3</v>
      </c>
      <c r="D6" s="12" t="s">
        <v>306</v>
      </c>
      <c r="E6" s="4"/>
    </row>
    <row r="7" spans="1:5" x14ac:dyDescent="0.55000000000000004">
      <c r="A7" s="74" t="str">
        <f>VLOOKUP(B7,'合計(25年1月納品分)'!$A$4:$B$34,2,FALSE)</f>
        <v>12</v>
      </c>
      <c r="B7" s="45" t="s">
        <v>30</v>
      </c>
      <c r="C7" s="4">
        <v>1</v>
      </c>
      <c r="D7" s="16" t="s">
        <v>359</v>
      </c>
      <c r="E7" s="4"/>
    </row>
    <row r="8" spans="1:5" x14ac:dyDescent="0.55000000000000004">
      <c r="A8" s="74" t="str">
        <f>VLOOKUP(B8,'合計(25年1月納品分)'!$A$4:$B$34,2,FALSE)</f>
        <v>13</v>
      </c>
      <c r="B8" s="45" t="s">
        <v>313</v>
      </c>
      <c r="C8" s="4">
        <v>1</v>
      </c>
      <c r="D8" s="12" t="s">
        <v>314</v>
      </c>
      <c r="E8" s="4"/>
    </row>
    <row r="9" spans="1:5" x14ac:dyDescent="0.55000000000000004">
      <c r="A9" s="74" t="str">
        <f>VLOOKUP(B9,'合計(25年1月納品分)'!$A$4:$B$34,2,FALSE)</f>
        <v>14</v>
      </c>
      <c r="B9" s="18" t="s">
        <v>317</v>
      </c>
      <c r="C9" s="4">
        <v>1</v>
      </c>
      <c r="D9" s="12" t="s">
        <v>318</v>
      </c>
      <c r="E9" s="4"/>
    </row>
    <row r="10" spans="1:5" x14ac:dyDescent="0.55000000000000004">
      <c r="A10" s="74" t="str">
        <f>VLOOKUP(B10,'合計(25年1月納品分)'!$A$4:$B$34,2,FALSE)</f>
        <v>16</v>
      </c>
      <c r="B10" s="18" t="s">
        <v>38</v>
      </c>
      <c r="C10" s="4">
        <v>1</v>
      </c>
      <c r="D10" s="16" t="s">
        <v>39</v>
      </c>
      <c r="E10" s="4"/>
    </row>
    <row r="11" spans="1:5" x14ac:dyDescent="0.55000000000000004">
      <c r="A11" s="74" t="str">
        <f>VLOOKUP(B11,'合計(25年1月納品分)'!$A$4:$B$34,2,FALSE)</f>
        <v>17</v>
      </c>
      <c r="B11" s="18" t="s">
        <v>41</v>
      </c>
      <c r="C11" s="4">
        <v>1</v>
      </c>
      <c r="D11" s="12" t="s">
        <v>356</v>
      </c>
      <c r="E11" s="4"/>
    </row>
    <row r="12" spans="1:5" x14ac:dyDescent="0.55000000000000004">
      <c r="A12" s="74" t="str">
        <f>VLOOKUP(B12,'合計(25年1月納品分)'!$A$4:$B$34,2,FALSE)</f>
        <v>24</v>
      </c>
      <c r="B12" s="18" t="s">
        <v>331</v>
      </c>
      <c r="C12" s="4">
        <v>1</v>
      </c>
      <c r="D12" s="13" t="s">
        <v>332</v>
      </c>
      <c r="E12" s="4"/>
    </row>
    <row r="13" spans="1:5" x14ac:dyDescent="0.55000000000000004">
      <c r="A13" s="7"/>
      <c r="B13" s="8" t="s">
        <v>62</v>
      </c>
      <c r="C13" s="19">
        <f>SUM(C5:C12)</f>
        <v>10</v>
      </c>
      <c r="D13" s="9"/>
      <c r="E13" s="9"/>
    </row>
    <row r="14" spans="1:5" x14ac:dyDescent="0.55000000000000004">
      <c r="A14" s="11" t="s">
        <v>351</v>
      </c>
    </row>
    <row r="15" spans="1:5" x14ac:dyDescent="0.55000000000000004">
      <c r="A15" s="11"/>
    </row>
    <row r="16" spans="1:5" x14ac:dyDescent="0.55000000000000004">
      <c r="A16" s="11"/>
      <c r="B16" s="11"/>
    </row>
    <row r="17" spans="1:1" x14ac:dyDescent="0.55000000000000004">
      <c r="A17" s="11"/>
    </row>
  </sheetData>
  <phoneticPr fontId="3"/>
  <pageMargins left="0.70866141732283472" right="0.70866141732283472" top="0.74803149606299213" bottom="0.74803149606299213" header="0.31496062992125984" footer="0.31496062992125984"/>
  <pageSetup paperSize="9" scale="78" fitToHeight="0" orientation="landscape" cellComments="asDisplaye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8BCB64B0AA124F871BCD6B157ACD3F" ma:contentTypeVersion="14" ma:contentTypeDescription="新しいドキュメントを作成します。" ma:contentTypeScope="" ma:versionID="25b2c0d006d2715c9c8510c6019b2665">
  <xsd:schema xmlns:xsd="http://www.w3.org/2001/XMLSchema" xmlns:xs="http://www.w3.org/2001/XMLSchema" xmlns:p="http://schemas.microsoft.com/office/2006/metadata/properties" xmlns:ns2="b92f0936-f399-40a7-90a7-8d1ffd9408d5" xmlns:ns3="93fcd716-d8fa-4630-8535-f3b5c4dba4fd" targetNamespace="http://schemas.microsoft.com/office/2006/metadata/properties" ma:root="true" ma:fieldsID="231a4886fc415ee06d9bd40e09bf2724" ns2:_="" ns3:_="">
    <xsd:import namespace="b92f0936-f399-40a7-90a7-8d1ffd9408d5"/>
    <xsd:import namespace="93fcd716-d8fa-4630-8535-f3b5c4dba4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2f0936-f399-40a7-90a7-8d1ffd9408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cd716-d8fa-4630-8535-f3b5c4dba4f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df8768-b8bc-4154-8897-3900f9564e13}" ma:internalName="TaxCatchAll" ma:showField="CatchAllData" ma:web="93fcd716-d8fa-4630-8535-f3b5c4dba4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fcd716-d8fa-4630-8535-f3b5c4dba4fd" xsi:nil="true"/>
    <lcf76f155ced4ddcb4097134ff3c332f xmlns="b92f0936-f399-40a7-90a7-8d1ffd9408d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98E41-CD43-452F-BF64-24BB9B645279}"/>
</file>

<file path=customXml/itemProps2.xml><?xml version="1.0" encoding="utf-8"?>
<ds:datastoreItem xmlns:ds="http://schemas.openxmlformats.org/officeDocument/2006/customXml" ds:itemID="{AA485360-555A-4631-A943-9B660A759BA0}">
  <ds:schemaRefs>
    <ds:schemaRef ds:uri="http://schemas.microsoft.com/office/2006/metadata/properties"/>
    <ds:schemaRef ds:uri="http://schemas.microsoft.com/office/infopath/2007/PartnerControls"/>
    <ds:schemaRef ds:uri="93fcd716-d8fa-4630-8535-f3b5c4dba4fd"/>
    <ds:schemaRef ds:uri="dec68f68-eed8-44a8-b3b5-002cf164acbd"/>
  </ds:schemaRefs>
</ds:datastoreItem>
</file>

<file path=customXml/itemProps3.xml><?xml version="1.0" encoding="utf-8"?>
<ds:datastoreItem xmlns:ds="http://schemas.openxmlformats.org/officeDocument/2006/customXml" ds:itemID="{6596EDAD-3137-4143-8CB2-14947D288C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合計 (24年12月納品分)</vt:lpstr>
      <vt:lpstr>総務課(西棟)</vt:lpstr>
      <vt:lpstr>西棟2F_運営本部</vt:lpstr>
      <vt:lpstr>総務課(中央棟)</vt:lpstr>
      <vt:lpstr>中央棟1F_大会議室</vt:lpstr>
      <vt:lpstr>経営企画</vt:lpstr>
      <vt:lpstr>西棟2F_経営企画</vt:lpstr>
      <vt:lpstr>合計(25年1月納品分)</vt:lpstr>
      <vt:lpstr>ICT局</vt:lpstr>
      <vt:lpstr>危機管理課(A)</vt:lpstr>
      <vt:lpstr>危機管理課(B)</vt:lpstr>
      <vt:lpstr>整備局</vt:lpstr>
      <vt:lpstr>輸送企画課</vt:lpstr>
      <vt:lpstr>支援業務課</vt:lpstr>
      <vt:lpstr>ICT局!Print_Area</vt:lpstr>
      <vt:lpstr>'危機管理課(A)'!Print_Area</vt:lpstr>
      <vt:lpstr>'危機管理課(B)'!Print_Area</vt:lpstr>
      <vt:lpstr>経営企画!Print_Area</vt:lpstr>
      <vt:lpstr>'合計 (24年12月納品分)'!Print_Area</vt:lpstr>
      <vt:lpstr>'合計(25年1月納品分)'!Print_Area</vt:lpstr>
      <vt:lpstr>支援業務課!Print_Area</vt:lpstr>
      <vt:lpstr>整備局!Print_Area</vt:lpstr>
      <vt:lpstr>西棟2F_運営本部!Print_Area</vt:lpstr>
      <vt:lpstr>西棟2F_経営企画!Print_Area</vt:lpstr>
      <vt:lpstr>'総務課(西棟)'!Print_Area</vt:lpstr>
      <vt:lpstr>'総務課(中央棟)'!Print_Area</vt:lpstr>
      <vt:lpstr>中央棟1F_大会議室!Print_Area</vt:lpstr>
      <vt:lpstr>輸送企画課!Print_Area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田中　良枝</dc:creator>
  <cp:keywords/>
  <dc:description/>
  <cp:lastModifiedBy>田中　良枝</cp:lastModifiedBy>
  <cp:revision/>
  <dcterms:created xsi:type="dcterms:W3CDTF">2023-10-30T06:33:46Z</dcterms:created>
  <dcterms:modified xsi:type="dcterms:W3CDTF">2024-09-04T07:35:51Z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0x010100D61864AAE27A4E44A217A45BB20AE1DF</vt:lpwstr>
  </property>
  <property fmtid="{D5CDD505-2E9C-101B-9397-08002B2CF9AE}" pid="3" name="MediaServiceImageTags">
    <vt:lpwstr/>
  </property>
</Properties>
</file>